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9020" windowHeight="7695" tabRatio="498"/>
  </bookViews>
  <sheets>
    <sheet name="ПРС " sheetId="4" r:id="rId1"/>
  </sheets>
  <externalReferences>
    <externalReference r:id="rId2"/>
    <externalReference r:id="rId3"/>
  </externalReference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_xlnm.Database" localSheetId="0">#REF!</definedName>
    <definedName name="_xlnm.Database">#REF!</definedName>
    <definedName name="вб">'[1]ЛЧ Р'!$C$55:$H$62</definedName>
    <definedName name="ВЛ" localSheetId="0">#REF!</definedName>
    <definedName name="ВЛ">#REF!</definedName>
    <definedName name="_xlnm.Print_Titles" localSheetId="0">'ПРС '!$17:$17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_xlnm.Criteria" localSheetId="0">#REF!</definedName>
    <definedName name="_xlnm.Criteria">#REF!</definedName>
    <definedName name="нес2">'[2]9 глава'!$B$11:$G$50</definedName>
    <definedName name="Новое_стр_во" localSheetId="0">#REF!</definedName>
    <definedName name="Новое_стр_во">#REF!</definedName>
    <definedName name="_xlnm.Print_Area" localSheetId="0">'ПРС '!$A$1:$H$134</definedName>
    <definedName name="Область_печати_ИМ" localSheetId="0">#REF!</definedName>
    <definedName name="Область_печати_ИМ">#REF!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слон">'[1]ЛЧ Р'!$C$55:$H$62</definedName>
    <definedName name="см">'[1]ЛЧ Р'!$C$55:$H$62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  <definedName name="черт." localSheetId="0">#REF!</definedName>
    <definedName name="черт.">#REF!</definedName>
  </definedNames>
  <calcPr calcId="145621"/>
</workbook>
</file>

<file path=xl/calcChain.xml><?xml version="1.0" encoding="utf-8"?>
<calcChain xmlns="http://schemas.openxmlformats.org/spreadsheetml/2006/main">
  <c r="A112" i="4" l="1"/>
  <c r="A116" i="4" s="1"/>
  <c r="A118" i="4" s="1"/>
  <c r="G120" i="4" l="1"/>
  <c r="H120" i="4" s="1"/>
  <c r="G119" i="4"/>
  <c r="H119" i="4" s="1"/>
  <c r="A117" i="4"/>
  <c r="A119" i="4" s="1"/>
  <c r="A120" i="4" s="1"/>
  <c r="H117" i="4" l="1"/>
  <c r="F125" i="4"/>
  <c r="F126" i="4" l="1"/>
  <c r="F127" i="4" s="1"/>
  <c r="F128" i="4" s="1"/>
  <c r="G110" i="4" l="1"/>
  <c r="G104" i="4"/>
  <c r="F104" i="4"/>
  <c r="E104" i="4"/>
  <c r="D104" i="4"/>
  <c r="F103" i="4"/>
  <c r="E103" i="4"/>
  <c r="D103" i="4"/>
  <c r="H101" i="4"/>
  <c r="H104" i="4" s="1"/>
  <c r="G93" i="4"/>
  <c r="G96" i="4" s="1"/>
  <c r="D93" i="4"/>
  <c r="H91" i="4"/>
  <c r="H90" i="4"/>
  <c r="H89" i="4"/>
  <c r="H87" i="4"/>
  <c r="H86" i="4"/>
  <c r="H85" i="4"/>
  <c r="H81" i="4"/>
  <c r="H80" i="4"/>
  <c r="H79" i="4"/>
  <c r="H78" i="4"/>
  <c r="H77" i="4"/>
  <c r="G69" i="4"/>
  <c r="G68" i="4"/>
  <c r="H62" i="4"/>
  <c r="E62" i="4"/>
  <c r="E65" i="4" s="1"/>
  <c r="E69" i="4" s="1"/>
  <c r="E72" i="4" s="1"/>
  <c r="D62" i="4"/>
  <c r="D65" i="4" s="1"/>
  <c r="F58" i="4"/>
  <c r="F59" i="4" s="1"/>
  <c r="F61" i="4" s="1"/>
  <c r="F71" i="4" s="1"/>
  <c r="F96" i="4" s="1"/>
  <c r="E58" i="4"/>
  <c r="D58" i="4"/>
  <c r="H57" i="4"/>
  <c r="H56" i="4"/>
  <c r="H55" i="4"/>
  <c r="H54" i="4"/>
  <c r="H53" i="4"/>
  <c r="D49" i="4"/>
  <c r="D50" i="4" s="1"/>
  <c r="H48" i="4"/>
  <c r="H47" i="4"/>
  <c r="F44" i="4"/>
  <c r="E44" i="4"/>
  <c r="D44" i="4"/>
  <c r="H43" i="4"/>
  <c r="H42" i="4"/>
  <c r="H41" i="4"/>
  <c r="H40" i="4"/>
  <c r="H39" i="4"/>
  <c r="H38" i="4"/>
  <c r="H37" i="4"/>
  <c r="D35" i="4"/>
  <c r="H34" i="4"/>
  <c r="H33" i="4"/>
  <c r="H32" i="4"/>
  <c r="H31" i="4"/>
  <c r="H30" i="4"/>
  <c r="H29" i="4"/>
  <c r="H28" i="4"/>
  <c r="H27" i="4"/>
  <c r="G21" i="4"/>
  <c r="G22" i="4" s="1"/>
  <c r="E21" i="4"/>
  <c r="E22" i="4" s="1"/>
  <c r="D21" i="4"/>
  <c r="D22" i="4" s="1"/>
  <c r="H20" i="4"/>
  <c r="H19" i="4"/>
  <c r="H58" i="4" l="1"/>
  <c r="H59" i="4" s="1"/>
  <c r="H21" i="4"/>
  <c r="H22" i="4" s="1"/>
  <c r="H44" i="4"/>
  <c r="H49" i="4"/>
  <c r="H50" i="4" s="1"/>
  <c r="D69" i="4"/>
  <c r="D72" i="4" s="1"/>
  <c r="H65" i="4"/>
  <c r="D60" i="4"/>
  <c r="D64" i="4" s="1"/>
  <c r="E59" i="4"/>
  <c r="E61" i="4" s="1"/>
  <c r="H109" i="4"/>
  <c r="H110" i="4" s="1"/>
  <c r="F106" i="4"/>
  <c r="D59" i="4"/>
  <c r="D61" i="4" s="1"/>
  <c r="H61" i="4" l="1"/>
  <c r="D68" i="4"/>
  <c r="D71" i="4" s="1"/>
  <c r="D96" i="4" s="1"/>
  <c r="D106" i="4" s="1"/>
  <c r="D67" i="4"/>
  <c r="D70" i="4" s="1"/>
  <c r="H66" i="4"/>
  <c r="H114" i="4" s="1"/>
  <c r="H69" i="4"/>
  <c r="H72" i="4" s="1"/>
  <c r="D84" i="4" l="1"/>
  <c r="D83" i="4"/>
  <c r="D94" i="4" l="1"/>
  <c r="D97" i="4" s="1"/>
  <c r="D107" i="4" s="1"/>
  <c r="D92" i="4"/>
  <c r="D95" i="4" s="1"/>
  <c r="D105" i="4" s="1"/>
  <c r="D111" i="4" s="1"/>
  <c r="D112" i="4" l="1"/>
  <c r="D113" i="4" l="1"/>
  <c r="G102" i="4"/>
  <c r="H100" i="4"/>
  <c r="G103" i="4"/>
  <c r="G106" i="4" s="1"/>
  <c r="H103" i="4" l="1"/>
  <c r="H102" i="4"/>
  <c r="D125" i="4" l="1"/>
  <c r="D126" i="4" s="1"/>
  <c r="D127" i="4" s="1"/>
  <c r="D128" i="4" s="1"/>
  <c r="H26" i="4" l="1"/>
  <c r="H35" i="4" s="1"/>
  <c r="H60" i="4" s="1"/>
  <c r="E35" i="4" l="1"/>
  <c r="E60" i="4" s="1"/>
  <c r="E64" i="4" s="1"/>
  <c r="E68" i="4" l="1"/>
  <c r="E71" i="4" s="1"/>
  <c r="H64" i="4"/>
  <c r="E67" i="4"/>
  <c r="E70" i="4" s="1"/>
  <c r="H67" i="4" l="1"/>
  <c r="H70" i="4" s="1"/>
  <c r="H68" i="4"/>
  <c r="H71" i="4" s="1"/>
  <c r="E84" i="4"/>
  <c r="H84" i="4" s="1"/>
  <c r="E83" i="4"/>
  <c r="E76" i="4"/>
  <c r="H76" i="4" s="1"/>
  <c r="E75" i="4"/>
  <c r="H75" i="4" l="1"/>
  <c r="H93" i="4" s="1"/>
  <c r="H96" i="4" s="1"/>
  <c r="H106" i="4" s="1"/>
  <c r="E93" i="4"/>
  <c r="E96" i="4" s="1"/>
  <c r="E106" i="4" s="1"/>
  <c r="E94" i="4"/>
  <c r="E97" i="4" s="1"/>
  <c r="E107" i="4" s="1"/>
  <c r="H83" i="4"/>
  <c r="E92" i="4"/>
  <c r="E95" i="4" s="1"/>
  <c r="E105" i="4" s="1"/>
  <c r="E111" i="4" s="1"/>
  <c r="E112" i="4" s="1"/>
  <c r="E113" i="4" s="1"/>
  <c r="H88" i="4" l="1"/>
  <c r="G94" i="4"/>
  <c r="G97" i="4" s="1"/>
  <c r="G107" i="4" s="1"/>
  <c r="G92" i="4"/>
  <c r="G95" i="4" s="1"/>
  <c r="G105" i="4" s="1"/>
  <c r="G111" i="4" s="1"/>
  <c r="G112" i="4" s="1"/>
  <c r="G113" i="4" s="1"/>
  <c r="E125" i="4" l="1"/>
  <c r="H92" i="4"/>
  <c r="H95" i="4" s="1"/>
  <c r="H105" i="4" s="1"/>
  <c r="H111" i="4" s="1"/>
  <c r="H112" i="4" s="1"/>
  <c r="H113" i="4" s="1"/>
  <c r="H94" i="4"/>
  <c r="H97" i="4" s="1"/>
  <c r="H107" i="4" s="1"/>
  <c r="E126" i="4" l="1"/>
  <c r="E127" i="4" s="1"/>
  <c r="E128" i="4" s="1"/>
  <c r="G125" i="4" l="1"/>
  <c r="G126" i="4" l="1"/>
  <c r="G127" i="4" s="1"/>
  <c r="G128" i="4" s="1"/>
  <c r="H125" i="4"/>
  <c r="H126" i="4" l="1"/>
  <c r="H127" i="4" s="1"/>
  <c r="H128" i="4" s="1"/>
</calcChain>
</file>

<file path=xl/sharedStrings.xml><?xml version="1.0" encoding="utf-8"?>
<sst xmlns="http://schemas.openxmlformats.org/spreadsheetml/2006/main" count="200" uniqueCount="147">
  <si>
    <t>(наименование стройки)</t>
  </si>
  <si>
    <t>N п.п.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</si>
  <si>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</si>
  <si>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</si>
  <si>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</si>
  <si>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</si>
  <si>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</si>
  <si>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</si>
  <si>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 и инвентарря</t>
  </si>
  <si>
    <t>прочих затрат</t>
  </si>
  <si>
    <t xml:space="preserve">Глава 1 Подготовка территории строительства </t>
  </si>
  <si>
    <t>Объект аналог ПС110 кВ АБЗ с питающей ВЛ 110 кВ ЛС 01-02-05</t>
  </si>
  <si>
    <t>Вынос в натуру осей сооружения (204,809/18,5*0,132)</t>
  </si>
  <si>
    <t>Объект аналог ПС110 кВ АБЗ с питающей ВЛ 110 кВ ЛС 01-02-06</t>
  </si>
  <si>
    <t xml:space="preserve">Арендная плата за отведенные земли на период строительства ВЛ (268,63 руб.*0,25 га) </t>
  </si>
  <si>
    <t>итого по главе 1</t>
  </si>
  <si>
    <t>ПС</t>
  </si>
  <si>
    <t>ВЛ</t>
  </si>
  <si>
    <t>объект-аналог "ПП Угутского месторождения с питающей ВЛ"</t>
  </si>
  <si>
    <t>Строительство РП 10 кВ</t>
  </si>
  <si>
    <t>ОС объект-аналог "РП 10 кВ в мкр. Южный г. Тюмень"</t>
  </si>
  <si>
    <t>Приобретение и монтаж системы автоматизированного учета энергии</t>
  </si>
  <si>
    <t>Приобретение и монтаж системы контроля качества электроэнергии</t>
  </si>
  <si>
    <t>Приобретение и монтаж системы телемеханики</t>
  </si>
  <si>
    <t>Приобретение и монтаж системы охранной телевизионной</t>
  </si>
  <si>
    <t>Приобретение и монтаж средств автоматизированного управления</t>
  </si>
  <si>
    <t>ОС 02-13, объект-аналог "Реконструкция ПС 110/35/6 кВ Островная"</t>
  </si>
  <si>
    <t>Заходы ВЛ 110 кВ</t>
  </si>
  <si>
    <t>ОС 02-14, объект-аналог "Реконструкция ПС 110/35/6 кВ Островная"</t>
  </si>
  <si>
    <t>Заходы ВЛ 35 кВ</t>
  </si>
  <si>
    <t>итого по главе 2</t>
  </si>
  <si>
    <t>Глава 5 Объекты транспортного хозяйства и связи</t>
  </si>
  <si>
    <t>Приобретение и монтаж оборудования для ВЧ каналов связи</t>
  </si>
  <si>
    <t>Приобретение и монтаж оборудования для ВОЛС</t>
  </si>
  <si>
    <t>Приобретение и монтаж оборудования для охранно-пожарной сигнализации</t>
  </si>
  <si>
    <t xml:space="preserve">Периметрально-охранная сигнализация </t>
  </si>
  <si>
    <t>Внутриплощадочные дороги</t>
  </si>
  <si>
    <t xml:space="preserve">Подъезд </t>
  </si>
  <si>
    <t>ОС 05-07, объект-аналог "Реконструкция ПС 110/35/6 кВ Островная"</t>
  </si>
  <si>
    <t>ВЧ заградители на смежных ПС</t>
  </si>
  <si>
    <t>итого по главе 5</t>
  </si>
  <si>
    <t>Глава 6 Наружные сети и сооружения водоснабжения, водоотведения, теплоснабжения и газоснабжения</t>
  </si>
  <si>
    <t>ОС 06-01, объект-аналог "Реконструкция ПС 110/35/6 кВ Островная"</t>
  </si>
  <si>
    <t>Маслоотводы</t>
  </si>
  <si>
    <t>ОС 06-02, объект-аналог "Реконструкция ПС 110/35/6 кВ Островная"</t>
  </si>
  <si>
    <t>Маслосборник емкостью 50 м3</t>
  </si>
  <si>
    <t>итого по главе 6</t>
  </si>
  <si>
    <t>Глава 7 Благоустройство и озеление территории</t>
  </si>
  <si>
    <t>ОС 07-01, объект-аналог "Реконструкция ПС 110/35/6 кВ Островная"</t>
  </si>
  <si>
    <t xml:space="preserve">Наружное освещение </t>
  </si>
  <si>
    <t>ОС 07-02, объект-аналог "Реконструкция ПС 110/35/6 кВ Островная"</t>
  </si>
  <si>
    <t xml:space="preserve">Наружное ограждение </t>
  </si>
  <si>
    <t>ОС 07-03, объект-аналог "Реконструкция ПС 110/35/6 кВ Островная"</t>
  </si>
  <si>
    <t xml:space="preserve">Планировочные работы </t>
  </si>
  <si>
    <t>ОС 07-04, объект-аналог "Реконструкция ПС 110/35/6 кВ Островная"</t>
  </si>
  <si>
    <t xml:space="preserve">Благоустройство </t>
  </si>
  <si>
    <t>ОС 07-05, объект-аналог "Реконструкция ПС 110/35/6 кВ Островная"</t>
  </si>
  <si>
    <t>Уборная на 1 очко</t>
  </si>
  <si>
    <t>итого по главе 7</t>
  </si>
  <si>
    <t>итого по главам 1-7</t>
  </si>
  <si>
    <t>в том числе возврат-15%</t>
  </si>
  <si>
    <t>ГСН 81-05-01-2001 п.2.5</t>
  </si>
  <si>
    <t>Временные сооружения ВЛ - 3,3%*0,8</t>
  </si>
  <si>
    <t>ГСН 81-05-01-2001</t>
  </si>
  <si>
    <t>итого по главе 8</t>
  </si>
  <si>
    <t>итого по главам 1-8</t>
  </si>
  <si>
    <t>ГСН 81-05-02-2007 п. 2.4</t>
  </si>
  <si>
    <t xml:space="preserve">Доп.затраты при производстве  работ в зимнее время - 4,3%*1,1*1,05=4,97%                           </t>
  </si>
  <si>
    <t>ГСН 81-05-02-2007 т.2</t>
  </si>
  <si>
    <t>Затраты на снегоборьбу -0,4%</t>
  </si>
  <si>
    <t>МДС 81-35.2004 п.9.9</t>
  </si>
  <si>
    <t>Средства на покрытие затрат строительных организаций  по добровольному страхованию работников и имущества, в том числе строительных рисков - 0,5%</t>
  </si>
  <si>
    <t xml:space="preserve"> МДС81-35.2004г. прил.8 п.9.15 МИАБ КО Инвест вып.71 стр.143</t>
  </si>
  <si>
    <t xml:space="preserve">Пусконаладочные работы </t>
  </si>
  <si>
    <t>Постановление  Минтруда РФ от 15.03.93 №46-РБ/7/13/32</t>
  </si>
  <si>
    <t>Затраты, связанные с премированием за ввод в действие построенных объектов - 2,4%</t>
  </si>
  <si>
    <t>ПИСЬМО ОАО"ТЮМЕНЬЭНЕРГО"№ 84/0071ОТ 14.01.2008 Г.</t>
  </si>
  <si>
    <t>ПЛАТА ЗА ЗАЕМНЫЕ СРЕДСТВА</t>
  </si>
  <si>
    <t xml:space="preserve">Расчет № 1, объект-аналог "Реконструкция ПС 110/35/6 кВ Островная" </t>
  </si>
  <si>
    <t xml:space="preserve">Перевозка рабочих </t>
  </si>
  <si>
    <t>ЛСР 9-3 объекта-аналога "ПП Угутского месторождения с питающей ВЛ"</t>
  </si>
  <si>
    <t xml:space="preserve">Перевозка работников по трассе </t>
  </si>
  <si>
    <t>Расчет ПОС табл. 2 объекта-аналога "ПП Угутского месторождения с питающей ВЛ"</t>
  </si>
  <si>
    <t>Затраты, связанные с перебазировкой строительной техники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</si>
  <si>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</si>
  <si>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</si>
  <si>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</si>
  <si>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ПП РФ №468 от 21.06.2010г.</t>
  </si>
  <si>
    <t>Содержание службы заказчика, строительный контроль ВЛ- 1,2%</t>
  </si>
  <si>
    <t>Итого по главе 10</t>
  </si>
  <si>
    <t>Итого по главам 1- 10</t>
  </si>
  <si>
    <t>Глава 12. Проектные и изыскательские работы, авторский надзор</t>
  </si>
  <si>
    <t>Итого по главе 12</t>
  </si>
  <si>
    <t>Итого по гавам 1-12</t>
  </si>
  <si>
    <t>МДС81-35.2004 п.4.96</t>
  </si>
  <si>
    <t>Затраты на удорожание работ в зимнее время,  5 температурная зона (4,3%х1,1=4,73%)</t>
  </si>
  <si>
    <t>ГСН 81-05-02-2007,п.2.4</t>
  </si>
  <si>
    <t>Содержание службы заказчика, строительный контроль -2,14%</t>
  </si>
  <si>
    <t>Элетромонтажные работы</t>
  </si>
  <si>
    <t>ЛСР № 02-01-01</t>
  </si>
  <si>
    <t>Временные здания и сооружения -3,9%*0,8</t>
  </si>
  <si>
    <t>Перебазировка</t>
  </si>
  <si>
    <t xml:space="preserve">Затраты на перевозку работников </t>
  </si>
  <si>
    <t>Расчет № 2</t>
  </si>
  <si>
    <t>Затраты, связанные с премированием за ввод в действие построенных объектов - 3,08%</t>
  </si>
  <si>
    <t>Договор № 6/15-5 от 26.05.2015г.</t>
  </si>
  <si>
    <t>Проектные работы (253,813/3,73/1,03)</t>
  </si>
  <si>
    <t>Всего в ценах 2000г. с непредвиденными затратами</t>
  </si>
  <si>
    <t>Командировочные затраты</t>
  </si>
  <si>
    <t>Расчет № 1</t>
  </si>
  <si>
    <t>Л.В. Сураева</t>
  </si>
  <si>
    <t>ФИО</t>
  </si>
  <si>
    <t xml:space="preserve">Составил: Инженер ОКС </t>
  </si>
  <si>
    <t>подпись</t>
  </si>
  <si>
    <t>Приложение № 2  к письму №2836-ИП/12/ГС от 03.12.2012 г.</t>
  </si>
  <si>
    <t>Оборудование    И=3,82</t>
  </si>
  <si>
    <t>Аварийный запас       И=3,89</t>
  </si>
  <si>
    <t>Приложение № 1  к письму №2836-ИП/12/ГС от 03.12.2012 г.</t>
  </si>
  <si>
    <t>Пусконаладочные работы  И=5,08</t>
  </si>
  <si>
    <t>Налоги и обязательные платежи</t>
  </si>
  <si>
    <t>Налог на добавленную стоимость   НДС  18%</t>
  </si>
  <si>
    <t>Итого стоимость строительства с учетом индексов -дефляторов на 2015г.</t>
  </si>
  <si>
    <t>Итого стоимость строительства с учетом индексов -дефляторов в текущих ценах</t>
  </si>
  <si>
    <t>МДС81-35.2004 п.4.100</t>
  </si>
  <si>
    <t>Затраты, связанные с уплатой налога на добавленную стоимость (НДС) 18%</t>
  </si>
  <si>
    <t xml:space="preserve">ИТОГО стоимость строительства в текущих ценах с учетом НДС                                                                    </t>
  </si>
  <si>
    <t xml:space="preserve">    Должность</t>
  </si>
  <si>
    <t>Всего по сводному расчету в ценах на  2015г. с НДС-18%</t>
  </si>
  <si>
    <t>ЛС 09-01-01</t>
  </si>
  <si>
    <t>ГСН81-05-01-2001, п.2.6</t>
  </si>
  <si>
    <t>Глава 2. Объекты основного строительства</t>
  </si>
  <si>
    <t>Глава 8. Временные здания и сооружения</t>
  </si>
  <si>
    <t>Глава 9. Прочие работы и  затраты</t>
  </si>
  <si>
    <t>Непредвиденные затраты -1,5%</t>
  </si>
  <si>
    <t xml:space="preserve">Реконструкция ПС 110 кВ Компрессорная (замена ошиновки 35 кВ) </t>
  </si>
  <si>
    <t>х</t>
  </si>
  <si>
    <t>Строительно-монтажные работы И=____</t>
  </si>
  <si>
    <t>Прочие        И=____</t>
  </si>
  <si>
    <t xml:space="preserve">Перевод в текущие цены </t>
  </si>
  <si>
    <t>Заказчик:</t>
  </si>
  <si>
    <t>Подрядчик:</t>
  </si>
  <si>
    <t>Сводная таблица стоимости работ</t>
  </si>
  <si>
    <t>Приложение № 1</t>
  </si>
  <si>
    <t>к договору подряда № __/__-__</t>
  </si>
  <si>
    <t>от "__" ______________ 201__г.</t>
  </si>
  <si>
    <t xml:space="preserve">Составлена в ценах  базы 2000г. с индексом пересчета в прогнозные цены </t>
  </si>
  <si>
    <t xml:space="preserve">Итого в текущих ценах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</si>
</sst>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164" formatCode="#,##0.000"/>
    <numFmt numFmtId="165" formatCode="_-* #,##0.00\ _р_._-;\-* #,##0.00\ _р_._-;_-* &quot;-&quot;??\ _р_._-;_-@_-"/>
    <numFmt numFmtId="166" formatCode="General_)"/>
    <numFmt numFmtId="167" formatCode="_-* #,##0\ _р_._-;\-* #,##0\ _р_._-;_-* &quot;-&quot;\ _р_._-;_-@_-"/>
    <numFmt numFmtId="168" formatCode="0.000"/>
    <numFmt numFmtId="169" formatCode="#,##0.00_р_.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0"/>
      <name val="Courier"/>
      <family val="3"/>
    </font>
    <font>
      <sz val="10"/>
      <name val="Arial Cyr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73">
    <xf numFmtId="0" fontId="0" fillId="0" borderId="0"/>
    <xf numFmtId="44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7" applyNumberFormat="0" applyFill="0" applyAlignment="0" applyProtection="0"/>
    <xf numFmtId="0" fontId="21" fillId="2" borderId="8" applyNumberFormat="0" applyAlignment="0" applyProtection="0"/>
    <xf numFmtId="0" fontId="20" fillId="0" borderId="7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5" borderId="9" applyNumberFormat="0" applyAlignment="0" applyProtection="0"/>
    <xf numFmtId="0" fontId="26" fillId="0" borderId="10" applyNumberFormat="0" applyFill="0" applyAlignment="0" applyProtection="0"/>
    <xf numFmtId="0" fontId="19" fillId="5" borderId="9" applyNumberFormat="0" applyAlignment="0" applyProtection="0"/>
    <xf numFmtId="0" fontId="23" fillId="6" borderId="0" applyNumberFormat="0" applyBorder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0" fontId="6" fillId="0" borderId="6">
      <alignment horizontal="center"/>
    </xf>
    <xf numFmtId="0" fontId="5" fillId="0" borderId="0">
      <alignment vertical="top"/>
    </xf>
    <xf numFmtId="0" fontId="6" fillId="0" borderId="6">
      <alignment horizontal="center"/>
    </xf>
    <xf numFmtId="0" fontId="6" fillId="0" borderId="0">
      <alignment vertical="top"/>
    </xf>
    <xf numFmtId="0" fontId="5" fillId="0" borderId="0"/>
    <xf numFmtId="0" fontId="6" fillId="0" borderId="0">
      <alignment horizontal="right" vertical="top" wrapText="1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9" fillId="0" borderId="0"/>
    <xf numFmtId="0" fontId="30" fillId="0" borderId="0"/>
    <xf numFmtId="0" fontId="5" fillId="0" borderId="0"/>
    <xf numFmtId="0" fontId="4" fillId="0" borderId="0"/>
    <xf numFmtId="166" fontId="31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6">
      <alignment horizontal="center" wrapText="1"/>
    </xf>
    <xf numFmtId="9" fontId="18" fillId="0" borderId="0" applyFont="0" applyFill="0" applyBorder="0" applyAlignment="0" applyProtection="0"/>
    <xf numFmtId="0" fontId="6" fillId="0" borderId="6">
      <alignment horizontal="center"/>
    </xf>
    <xf numFmtId="0" fontId="5" fillId="0" borderId="0"/>
    <xf numFmtId="0" fontId="6" fillId="0" borderId="6">
      <alignment horizontal="center" wrapText="1"/>
    </xf>
    <xf numFmtId="0" fontId="5" fillId="0" borderId="0"/>
    <xf numFmtId="0" fontId="17" fillId="0" borderId="0"/>
    <xf numFmtId="0" fontId="6" fillId="0" borderId="0">
      <alignment horizontal="center"/>
    </xf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6" fillId="0" borderId="0">
      <alignment horizontal="left" vertical="top"/>
    </xf>
    <xf numFmtId="0" fontId="5" fillId="0" borderId="6">
      <alignment vertical="top" wrapText="1"/>
    </xf>
    <xf numFmtId="0" fontId="6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6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" fontId="6" fillId="0" borderId="0" xfId="0" applyNumberFormat="1" applyFont="1" applyFill="1" applyAlignment="1">
      <alignment horizontal="right" vertical="top"/>
    </xf>
    <xf numFmtId="4" fontId="6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top"/>
    </xf>
    <xf numFmtId="49" fontId="6" fillId="0" borderId="1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6" xfId="0" applyFont="1" applyFill="1" applyBorder="1"/>
    <xf numFmtId="0" fontId="9" fillId="0" borderId="6" xfId="0" applyFont="1" applyFill="1" applyBorder="1" applyAlignment="1">
      <alignment wrapText="1"/>
    </xf>
    <xf numFmtId="0" fontId="9" fillId="0" borderId="0" xfId="0" applyFont="1" applyFill="1"/>
    <xf numFmtId="0" fontId="6" fillId="0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/>
    <xf numFmtId="4" fontId="6" fillId="0" borderId="6" xfId="0" applyNumberFormat="1" applyFont="1" applyFill="1" applyBorder="1" applyAlignment="1">
      <alignment horizontal="center"/>
    </xf>
    <xf numFmtId="49" fontId="6" fillId="0" borderId="6" xfId="0" applyNumberFormat="1" applyFont="1" applyFill="1" applyBorder="1"/>
    <xf numFmtId="4" fontId="9" fillId="0" borderId="6" xfId="0" applyNumberFormat="1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right" vertical="top"/>
    </xf>
    <xf numFmtId="0" fontId="6" fillId="0" borderId="6" xfId="0" applyFont="1" applyFill="1" applyBorder="1" applyAlignment="1">
      <alignment horizontal="right"/>
    </xf>
    <xf numFmtId="49" fontId="14" fillId="0" borderId="6" xfId="0" applyNumberFormat="1" applyFont="1" applyFill="1" applyBorder="1" applyAlignment="1">
      <alignment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/>
    </xf>
    <xf numFmtId="0" fontId="8" fillId="0" borderId="6" xfId="0" applyFont="1" applyFill="1" applyBorder="1" applyAlignment="1">
      <alignment horizontal="center" vertical="top" wrapText="1"/>
    </xf>
    <xf numFmtId="2" fontId="8" fillId="0" borderId="6" xfId="0" applyNumberFormat="1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right" vertical="top"/>
    </xf>
    <xf numFmtId="2" fontId="8" fillId="0" borderId="6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left" vertical="top" wrapText="1"/>
    </xf>
    <xf numFmtId="2" fontId="8" fillId="0" borderId="6" xfId="0" applyNumberFormat="1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/>
    </xf>
    <xf numFmtId="2" fontId="16" fillId="0" borderId="6" xfId="0" applyNumberFormat="1" applyFont="1" applyFill="1" applyBorder="1" applyAlignment="1">
      <alignment horizontal="right" vertical="top"/>
    </xf>
    <xf numFmtId="0" fontId="6" fillId="0" borderId="6" xfId="0" applyFont="1" applyFill="1" applyBorder="1" applyAlignment="1"/>
    <xf numFmtId="0" fontId="6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wrapText="1"/>
    </xf>
    <xf numFmtId="164" fontId="6" fillId="0" borderId="0" xfId="0" applyNumberFormat="1" applyFont="1" applyFill="1"/>
    <xf numFmtId="0" fontId="6" fillId="0" borderId="6" xfId="0" applyFont="1" applyFill="1" applyBorder="1" applyAlignment="1">
      <alignment horizontal="left" wrapText="1"/>
    </xf>
    <xf numFmtId="0" fontId="6" fillId="0" borderId="0" xfId="0" applyFont="1"/>
    <xf numFmtId="0" fontId="6" fillId="0" borderId="0" xfId="0" applyFont="1" applyBorder="1"/>
    <xf numFmtId="49" fontId="14" fillId="0" borderId="6" xfId="2" applyNumberFormat="1" applyFont="1" applyBorder="1" applyAlignment="1">
      <alignment horizontal="left" wrapText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2" fontId="8" fillId="0" borderId="0" xfId="0" applyNumberFormat="1" applyFont="1" applyFill="1" applyAlignment="1">
      <alignment horizontal="right" vertical="center"/>
    </xf>
    <xf numFmtId="0" fontId="8" fillId="0" borderId="6" xfId="0" applyFont="1" applyFill="1" applyBorder="1" applyAlignment="1">
      <alignment horizontal="left" vertical="top" wrapText="1"/>
    </xf>
    <xf numFmtId="164" fontId="6" fillId="0" borderId="6" xfId="0" applyNumberFormat="1" applyFont="1" applyFill="1" applyBorder="1" applyAlignment="1">
      <alignment horizontal="center"/>
    </xf>
    <xf numFmtId="168" fontId="13" fillId="0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/>
    </xf>
    <xf numFmtId="168" fontId="6" fillId="0" borderId="6" xfId="0" applyNumberFormat="1" applyFont="1" applyFill="1" applyBorder="1" applyAlignment="1">
      <alignment horizontal="center"/>
    </xf>
    <xf numFmtId="168" fontId="9" fillId="0" borderId="6" xfId="0" applyNumberFormat="1" applyFont="1" applyFill="1" applyBorder="1" applyAlignment="1">
      <alignment horizontal="center"/>
    </xf>
    <xf numFmtId="168" fontId="8" fillId="0" borderId="6" xfId="0" applyNumberFormat="1" applyFont="1" applyFill="1" applyBorder="1" applyAlignment="1">
      <alignment horizontal="center" vertical="top" wrapText="1"/>
    </xf>
    <xf numFmtId="168" fontId="8" fillId="0" borderId="6" xfId="0" applyNumberFormat="1" applyFont="1" applyFill="1" applyBorder="1" applyAlignment="1">
      <alignment horizontal="center" vertical="top"/>
    </xf>
    <xf numFmtId="168" fontId="8" fillId="0" borderId="6" xfId="0" applyNumberFormat="1" applyFont="1" applyFill="1" applyBorder="1" applyAlignment="1">
      <alignment horizontal="right" vertical="top"/>
    </xf>
    <xf numFmtId="164" fontId="13" fillId="0" borderId="6" xfId="0" applyNumberFormat="1" applyFont="1" applyFill="1" applyBorder="1" applyAlignment="1">
      <alignment horizontal="center" vertical="center" wrapText="1"/>
    </xf>
    <xf numFmtId="0" fontId="6" fillId="0" borderId="15" xfId="67" applyFont="1" applyFill="1" applyBorder="1"/>
    <xf numFmtId="0" fontId="6" fillId="0" borderId="15" xfId="67" applyFont="1" applyFill="1" applyBorder="1" applyAlignment="1"/>
    <xf numFmtId="0" fontId="6" fillId="0" borderId="0" xfId="67" applyFont="1" applyFill="1" applyBorder="1" applyAlignment="1"/>
    <xf numFmtId="0" fontId="34" fillId="0" borderId="0" xfId="67" applyFont="1" applyFill="1" applyBorder="1" applyAlignment="1">
      <alignment horizontal="left" vertical="top"/>
    </xf>
    <xf numFmtId="0" fontId="34" fillId="0" borderId="0" xfId="67" applyFont="1" applyFill="1" applyBorder="1" applyAlignment="1">
      <alignment vertical="top"/>
    </xf>
    <xf numFmtId="0" fontId="6" fillId="0" borderId="15" xfId="0" applyFont="1" applyFill="1" applyBorder="1"/>
    <xf numFmtId="0" fontId="6" fillId="0" borderId="0" xfId="0" applyFont="1" applyAlignment="1">
      <alignment horizontal="right" vertical="top"/>
    </xf>
    <xf numFmtId="0" fontId="9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center" wrapText="1"/>
    </xf>
    <xf numFmtId="39" fontId="9" fillId="0" borderId="5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/>
    <xf numFmtId="0" fontId="6" fillId="0" borderId="6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35" fillId="0" borderId="6" xfId="0" applyFont="1" applyFill="1" applyBorder="1" applyAlignment="1">
      <alignment horizontal="center" vertical="top"/>
    </xf>
    <xf numFmtId="49" fontId="35" fillId="0" borderId="6" xfId="0" applyNumberFormat="1" applyFont="1" applyFill="1" applyBorder="1" applyAlignment="1">
      <alignment horizontal="left" vertical="top"/>
    </xf>
    <xf numFmtId="0" fontId="36" fillId="0" borderId="6" xfId="0" applyFont="1" applyFill="1" applyBorder="1" applyAlignment="1">
      <alignment horizontal="left" vertical="top" wrapText="1"/>
    </xf>
    <xf numFmtId="0" fontId="35" fillId="0" borderId="6" xfId="0" applyFont="1" applyFill="1" applyBorder="1" applyAlignment="1">
      <alignment horizontal="left" vertical="top" wrapText="1"/>
    </xf>
    <xf numFmtId="0" fontId="35" fillId="8" borderId="6" xfId="0" applyFont="1" applyFill="1" applyBorder="1" applyAlignment="1">
      <alignment horizontal="center" vertical="top"/>
    </xf>
    <xf numFmtId="0" fontId="36" fillId="8" borderId="6" xfId="0" applyFont="1" applyFill="1" applyBorder="1" applyAlignment="1">
      <alignment horizontal="left" vertical="top" wrapText="1"/>
    </xf>
    <xf numFmtId="0" fontId="6" fillId="8" borderId="0" xfId="0" applyFont="1" applyFill="1"/>
    <xf numFmtId="49" fontId="36" fillId="8" borderId="6" xfId="0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/>
    </xf>
    <xf numFmtId="39" fontId="7" fillId="0" borderId="5" xfId="0" applyNumberFormat="1" applyFont="1" applyFill="1" applyBorder="1" applyAlignment="1">
      <alignment horizontal="right" wrapText="1"/>
    </xf>
    <xf numFmtId="39" fontId="7" fillId="0" borderId="6" xfId="0" applyNumberFormat="1" applyFont="1" applyFill="1" applyBorder="1" applyAlignment="1">
      <alignment horizontal="right" wrapText="1"/>
    </xf>
    <xf numFmtId="3" fontId="6" fillId="0" borderId="0" xfId="0" applyNumberFormat="1" applyFont="1" applyFill="1"/>
    <xf numFmtId="0" fontId="9" fillId="0" borderId="3" xfId="0" applyFont="1" applyFill="1" applyBorder="1" applyAlignment="1">
      <alignment horizontal="left" vertical="top" wrapText="1"/>
    </xf>
    <xf numFmtId="39" fontId="6" fillId="0" borderId="5" xfId="0" applyNumberFormat="1" applyFont="1" applyFill="1" applyBorder="1" applyAlignment="1">
      <alignment horizontal="right" wrapText="1"/>
    </xf>
    <xf numFmtId="39" fontId="6" fillId="0" borderId="6" xfId="0" applyNumberFormat="1" applyFont="1" applyFill="1" applyBorder="1" applyAlignment="1">
      <alignment horizontal="right" wrapText="1"/>
    </xf>
    <xf numFmtId="39" fontId="9" fillId="0" borderId="6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33" fillId="0" borderId="15" xfId="0" applyFont="1" applyBorder="1"/>
    <xf numFmtId="0" fontId="33" fillId="0" borderId="0" xfId="0" applyFont="1"/>
    <xf numFmtId="0" fontId="34" fillId="0" borderId="0" xfId="0" applyFont="1" applyFill="1" applyBorder="1" applyAlignment="1">
      <alignment horizontal="left" vertical="top"/>
    </xf>
    <xf numFmtId="0" fontId="34" fillId="0" borderId="0" xfId="0" applyFont="1" applyFill="1" applyAlignment="1">
      <alignment horizontal="center" vertical="top"/>
    </xf>
    <xf numFmtId="0" fontId="37" fillId="0" borderId="0" xfId="0" applyFont="1"/>
    <xf numFmtId="0" fontId="33" fillId="0" borderId="0" xfId="0" applyFont="1" applyBorder="1" applyAlignment="1">
      <alignment horizontal="center" vertical="top"/>
    </xf>
    <xf numFmtId="0" fontId="33" fillId="0" borderId="0" xfId="0" applyFont="1" applyFill="1" applyBorder="1"/>
    <xf numFmtId="0" fontId="33" fillId="0" borderId="0" xfId="0" applyFont="1" applyFill="1" applyBorder="1" applyAlignment="1"/>
    <xf numFmtId="0" fontId="33" fillId="0" borderId="0" xfId="0" applyFont="1" applyBorder="1" applyAlignment="1">
      <alignment horizontal="right" vertical="top"/>
    </xf>
    <xf numFmtId="0" fontId="33" fillId="0" borderId="0" xfId="0" applyFont="1" applyBorder="1"/>
    <xf numFmtId="0" fontId="6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 vertical="top"/>
    </xf>
    <xf numFmtId="0" fontId="34" fillId="0" borderId="0" xfId="0" applyFont="1" applyFill="1" applyBorder="1" applyAlignment="1">
      <alignment horizontal="center" vertical="top"/>
    </xf>
    <xf numFmtId="0" fontId="34" fillId="0" borderId="0" xfId="0" applyFont="1" applyFill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34" fillId="0" borderId="0" xfId="67" applyFont="1" applyFill="1" applyBorder="1" applyAlignment="1">
      <alignment horizontal="center" vertical="center"/>
    </xf>
    <xf numFmtId="164" fontId="6" fillId="8" borderId="0" xfId="0" applyNumberFormat="1" applyFont="1" applyFill="1"/>
    <xf numFmtId="0" fontId="6" fillId="8" borderId="0" xfId="0" applyFont="1" applyFill="1" applyAlignment="1"/>
    <xf numFmtId="49" fontId="6" fillId="0" borderId="0" xfId="0" applyNumberFormat="1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 vertical="top"/>
    </xf>
    <xf numFmtId="0" fontId="6" fillId="0" borderId="0" xfId="0" applyFont="1" applyFill="1" applyAlignment="1">
      <alignment horizontal="center"/>
    </xf>
    <xf numFmtId="169" fontId="39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169" fontId="5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top"/>
    </xf>
    <xf numFmtId="0" fontId="9" fillId="0" borderId="4" xfId="0" applyFont="1" applyFill="1" applyBorder="1" applyAlignment="1">
      <alignment vertical="top"/>
    </xf>
    <xf numFmtId="0" fontId="9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right" wrapText="1"/>
    </xf>
    <xf numFmtId="164" fontId="9" fillId="0" borderId="6" xfId="0" applyNumberFormat="1" applyFont="1" applyFill="1" applyBorder="1" applyAlignment="1">
      <alignment horizontal="right"/>
    </xf>
    <xf numFmtId="4" fontId="9" fillId="0" borderId="6" xfId="0" applyNumberFormat="1" applyFont="1" applyFill="1" applyBorder="1" applyAlignment="1">
      <alignment horizontal="right"/>
    </xf>
    <xf numFmtId="168" fontId="13" fillId="0" borderId="6" xfId="0" applyNumberFormat="1" applyFont="1" applyFill="1" applyBorder="1" applyAlignment="1">
      <alignment horizontal="right" vertical="center" wrapText="1"/>
    </xf>
    <xf numFmtId="168" fontId="9" fillId="0" borderId="6" xfId="0" applyNumberFormat="1" applyFont="1" applyFill="1" applyBorder="1" applyAlignment="1">
      <alignment horizontal="right"/>
    </xf>
    <xf numFmtId="168" fontId="6" fillId="0" borderId="6" xfId="0" applyNumberFormat="1" applyFont="1" applyFill="1" applyBorder="1" applyAlignment="1">
      <alignment horizontal="right"/>
    </xf>
    <xf numFmtId="168" fontId="8" fillId="0" borderId="6" xfId="0" applyNumberFormat="1" applyFont="1" applyFill="1" applyBorder="1" applyAlignment="1">
      <alignment horizontal="right" wrapText="1"/>
    </xf>
    <xf numFmtId="168" fontId="8" fillId="0" borderId="6" xfId="0" applyNumberFormat="1" applyFont="1" applyFill="1" applyBorder="1" applyAlignment="1">
      <alignment horizontal="right"/>
    </xf>
    <xf numFmtId="168" fontId="16" fillId="0" borderId="6" xfId="0" applyNumberFormat="1" applyFont="1" applyFill="1" applyBorder="1" applyAlignment="1">
      <alignment horizontal="right"/>
    </xf>
    <xf numFmtId="168" fontId="13" fillId="0" borderId="6" xfId="0" applyNumberFormat="1" applyFont="1" applyFill="1" applyBorder="1" applyAlignment="1">
      <alignment horizontal="right" wrapText="1"/>
    </xf>
    <xf numFmtId="164" fontId="6" fillId="0" borderId="6" xfId="0" applyNumberFormat="1" applyFont="1" applyFill="1" applyBorder="1" applyAlignment="1">
      <alignment horizontal="right"/>
    </xf>
    <xf numFmtId="164" fontId="35" fillId="0" borderId="0" xfId="0" applyNumberFormat="1" applyFont="1" applyFill="1" applyBorder="1" applyAlignment="1">
      <alignment horizontal="right"/>
    </xf>
    <xf numFmtId="4" fontId="6" fillId="0" borderId="6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 wrapText="1"/>
    </xf>
    <xf numFmtId="164" fontId="36" fillId="0" borderId="6" xfId="0" applyNumberFormat="1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4" fontId="35" fillId="0" borderId="6" xfId="0" applyNumberFormat="1" applyFont="1" applyFill="1" applyBorder="1" applyAlignment="1">
      <alignment horizontal="center" vertical="top"/>
    </xf>
    <xf numFmtId="4" fontId="36" fillId="8" borderId="6" xfId="0" applyNumberFormat="1" applyFont="1" applyFill="1" applyBorder="1" applyAlignment="1">
      <alignment horizontal="center" vertical="top" wrapText="1"/>
    </xf>
    <xf numFmtId="0" fontId="38" fillId="0" borderId="0" xfId="0" applyFont="1" applyFill="1" applyAlignment="1"/>
    <xf numFmtId="0" fontId="7" fillId="0" borderId="0" xfId="0" applyFont="1" applyFill="1" applyAlignment="1">
      <alignment wrapText="1"/>
    </xf>
    <xf numFmtId="0" fontId="33" fillId="0" borderId="0" xfId="0" applyFont="1" applyFill="1" applyAlignment="1">
      <alignment horizontal="left"/>
    </xf>
    <xf numFmtId="0" fontId="34" fillId="0" borderId="16" xfId="0" applyFont="1" applyFill="1" applyBorder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73">
    <cellStyle name="Акт" xfId="25"/>
    <cellStyle name="АктМТСН" xfId="26"/>
    <cellStyle name="ВедРесурсов" xfId="27"/>
    <cellStyle name="ВедРесурсовАкт" xfId="28"/>
    <cellStyle name="Денежный 2" xfId="1"/>
    <cellStyle name="Денежный 3" xfId="22"/>
    <cellStyle name="Индексы" xfId="29"/>
    <cellStyle name="Итоги" xfId="30"/>
    <cellStyle name="ИтогоАктБазЦ" xfId="31"/>
    <cellStyle name="ИтогоАктБИМ" xfId="32"/>
    <cellStyle name="ИтогоАктРесМет" xfId="33"/>
    <cellStyle name="ИтогоБазЦ" xfId="34"/>
    <cellStyle name="ИтогоБИМ" xfId="35"/>
    <cellStyle name="ИтогоРесМет" xfId="36"/>
    <cellStyle name="ЛокСмета" xfId="37"/>
    <cellStyle name="ЛокСмМТСН" xfId="38"/>
    <cellStyle name="М29" xfId="39"/>
    <cellStyle name="ОбСмета" xfId="40"/>
    <cellStyle name="Обычный" xfId="0" builtinId="0"/>
    <cellStyle name="Обычный 10" xfId="41"/>
    <cellStyle name="Обычный 2" xfId="2"/>
    <cellStyle name="Обычный 2 2" xfId="3"/>
    <cellStyle name="Обычный 2 2 2" xfId="42"/>
    <cellStyle name="Обычный 2 2 3" xfId="68"/>
    <cellStyle name="Обычный 2 3" xfId="21"/>
    <cellStyle name="Обычный 3" xfId="4"/>
    <cellStyle name="Обычный 3 2" xfId="43"/>
    <cellStyle name="Обычный 3 3" xfId="44"/>
    <cellStyle name="Обычный 3 4" xfId="24"/>
    <cellStyle name="Обычный 3 4 2" xfId="67"/>
    <cellStyle name="Обычный 3 4 2 2" xfId="70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7" xfId="50"/>
    <cellStyle name="Обычный 7 2" xfId="51"/>
    <cellStyle name="Обычный 7 2 2" xfId="52"/>
    <cellStyle name="Обычный 8" xfId="69"/>
    <cellStyle name="Обычный 8 2" xfId="72"/>
    <cellStyle name="Обычный 9" xfId="71"/>
    <cellStyle name="Параметр" xfId="53"/>
    <cellStyle name="ПеременныеСметы" xfId="54"/>
    <cellStyle name="Процентный 2" xfId="55"/>
    <cellStyle name="РесСмета" xfId="56"/>
    <cellStyle name="СводВедРес" xfId="57"/>
    <cellStyle name="СводкаСтоимРаб" xfId="58"/>
    <cellStyle name="СводРасч" xfId="59"/>
    <cellStyle name="Стиль 1" xfId="60"/>
    <cellStyle name="Титул" xfId="61"/>
    <cellStyle name="Тысячи [0]" xfId="62"/>
    <cellStyle name="Тысячи_S62886" xfId="63"/>
    <cellStyle name="Финансовый 2" xfId="23"/>
    <cellStyle name="Хвост" xfId="64"/>
    <cellStyle name="Ценник" xfId="65"/>
    <cellStyle name="Экспертиза" xfId="66"/>
    <cellStyle name="㼿㼿" xfId="5"/>
    <cellStyle name="㼿㼿?" xfId="6"/>
    <cellStyle name="㼿㼿_Укрупненный р расчет _1" xfId="7"/>
    <cellStyle name="㼿㼿㼿" xfId="8"/>
    <cellStyle name="㼿㼿㼿?" xfId="9"/>
    <cellStyle name="㼿㼿㼿_Укрупненный расчет  Волод._1" xfId="10"/>
    <cellStyle name="㼿㼿㼿㼿" xfId="11"/>
    <cellStyle name="㼿㼿㼿㼿?" xfId="12"/>
    <cellStyle name="㼿㼿㼿㼿_Укрупненный р расчет _2" xfId="13"/>
    <cellStyle name="㼿㼿㼿㼿㼿" xfId="14"/>
    <cellStyle name="㼿㼿㼿㼿㼿?" xfId="15"/>
    <cellStyle name="㼿㼿㼿㼿㼿_Укрупненный р расчет _5" xfId="16"/>
    <cellStyle name="㼿㼿㼿㼿㼿㼿?" xfId="17"/>
    <cellStyle name="㼿㼿㼿㼿㼿㼿㼿㼿" xfId="18"/>
    <cellStyle name="㼿㼿㼿㼿㼿㼿㼿㼿㼿" xfId="19"/>
    <cellStyle name="㼿㼿㼿㼿㼿㼿㼿㼿㼿㼿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abSelected="1" view="pageBreakPreview" workbookViewId="0">
      <selection activeCell="C11" sqref="C11:G11"/>
    </sheetView>
  </sheetViews>
  <sheetFormatPr defaultRowHeight="12.75" x14ac:dyDescent="0.2"/>
  <cols>
    <col min="1" max="1" width="5" style="13" customWidth="1"/>
    <col min="2" max="2" width="20.5703125" style="13" customWidth="1"/>
    <col min="3" max="3" width="45.5703125" style="13" customWidth="1"/>
    <col min="4" max="8" width="11.42578125" style="13" customWidth="1"/>
    <col min="9" max="9" width="11.5703125" style="13" customWidth="1"/>
    <col min="10" max="10" width="8.28515625" style="13" bestFit="1" customWidth="1"/>
    <col min="11" max="16384" width="9.140625" style="13"/>
  </cols>
  <sheetData>
    <row r="1" spans="1:8" s="49" customFormat="1" x14ac:dyDescent="0.2">
      <c r="A1" s="115"/>
      <c r="B1" s="123"/>
      <c r="C1" s="56"/>
      <c r="D1" s="124"/>
      <c r="E1" s="124"/>
      <c r="F1" s="124"/>
      <c r="G1" s="124"/>
      <c r="H1" s="125"/>
    </row>
    <row r="2" spans="1:8" s="1" customFormat="1" ht="15" x14ac:dyDescent="0.25">
      <c r="A2" s="127"/>
      <c r="F2" s="154"/>
      <c r="G2" s="154"/>
      <c r="H2" s="128"/>
    </row>
    <row r="3" spans="1:8" s="1" customFormat="1" ht="15" x14ac:dyDescent="0.25">
      <c r="A3" s="127"/>
      <c r="F3" s="156" t="s">
        <v>142</v>
      </c>
      <c r="G3" s="156"/>
      <c r="H3" s="155"/>
    </row>
    <row r="4" spans="1:8" s="1" customFormat="1" x14ac:dyDescent="0.2">
      <c r="A4" s="127"/>
      <c r="F4" s="1" t="s">
        <v>143</v>
      </c>
      <c r="H4" s="155"/>
    </row>
    <row r="5" spans="1:8" s="1" customFormat="1" x14ac:dyDescent="0.2">
      <c r="A5" s="127"/>
      <c r="F5" s="1" t="s">
        <v>144</v>
      </c>
      <c r="H5" s="155"/>
    </row>
    <row r="6" spans="1:8" s="1" customFormat="1" x14ac:dyDescent="0.2">
      <c r="A6" s="127"/>
      <c r="F6" s="129"/>
      <c r="H6" s="130"/>
    </row>
    <row r="7" spans="1:8" s="1" customFormat="1" x14ac:dyDescent="0.2">
      <c r="A7" s="127"/>
      <c r="F7" s="129"/>
      <c r="H7" s="130"/>
    </row>
    <row r="8" spans="1:8" s="49" customFormat="1" x14ac:dyDescent="0.2">
      <c r="A8" s="115"/>
      <c r="B8" s="123"/>
      <c r="C8" s="56"/>
      <c r="D8" s="124"/>
      <c r="E8" s="126"/>
      <c r="F8" s="124"/>
      <c r="G8" s="124"/>
      <c r="H8" s="124"/>
    </row>
    <row r="9" spans="1:8" s="57" customFormat="1" x14ac:dyDescent="0.2">
      <c r="A9" s="164"/>
      <c r="B9" s="164"/>
      <c r="C9" s="164"/>
      <c r="D9" s="164"/>
      <c r="E9" s="164"/>
      <c r="F9" s="164"/>
      <c r="G9" s="164"/>
      <c r="H9" s="164"/>
    </row>
    <row r="10" spans="1:8" s="1" customFormat="1" x14ac:dyDescent="0.2">
      <c r="A10" s="4"/>
      <c r="B10" s="5"/>
      <c r="C10" s="158" t="s">
        <v>141</v>
      </c>
      <c r="D10" s="158"/>
      <c r="E10" s="158"/>
      <c r="F10" s="158"/>
      <c r="G10" s="158"/>
      <c r="H10" s="8"/>
    </row>
    <row r="11" spans="1:8" s="1" customFormat="1" ht="16.5" customHeight="1" x14ac:dyDescent="0.2">
      <c r="A11" s="4"/>
      <c r="B11" s="5"/>
      <c r="C11" s="165" t="s">
        <v>134</v>
      </c>
      <c r="D11" s="165"/>
      <c r="E11" s="165"/>
      <c r="F11" s="165"/>
      <c r="G11" s="165"/>
      <c r="H11" s="8"/>
    </row>
    <row r="12" spans="1:8" s="1" customFormat="1" x14ac:dyDescent="0.2">
      <c r="A12" s="4"/>
      <c r="B12" s="5"/>
      <c r="C12" s="6"/>
      <c r="D12" s="9" t="s">
        <v>0</v>
      </c>
      <c r="E12" s="7"/>
      <c r="F12" s="8"/>
      <c r="G12" s="8"/>
      <c r="H12" s="8"/>
    </row>
    <row r="13" spans="1:8" s="1" customFormat="1" x14ac:dyDescent="0.2">
      <c r="E13" s="10"/>
      <c r="F13" s="10"/>
      <c r="G13" s="10"/>
      <c r="H13" s="10"/>
    </row>
    <row r="14" spans="1:8" s="1" customFormat="1" x14ac:dyDescent="0.2">
      <c r="A14" s="10" t="s">
        <v>145</v>
      </c>
      <c r="B14" s="10"/>
      <c r="C14" s="10"/>
      <c r="D14" s="10"/>
      <c r="E14" s="11"/>
      <c r="F14" s="11"/>
      <c r="G14" s="11"/>
      <c r="H14" s="11"/>
    </row>
    <row r="15" spans="1:8" s="12" customFormat="1" x14ac:dyDescent="0.2">
      <c r="A15" s="166" t="s">
        <v>1</v>
      </c>
      <c r="B15" s="166" t="s">
        <v>2</v>
      </c>
      <c r="C15" s="166" t="s">
        <v>3</v>
      </c>
      <c r="D15" s="168" t="s">
        <v>4</v>
      </c>
      <c r="E15" s="169"/>
      <c r="F15" s="169"/>
      <c r="G15" s="170"/>
      <c r="H15" s="166" t="s">
        <v>5</v>
      </c>
    </row>
    <row r="16" spans="1:8" s="12" customFormat="1" ht="36" x14ac:dyDescent="0.2">
      <c r="A16" s="167"/>
      <c r="B16" s="167"/>
      <c r="C16" s="167"/>
      <c r="D16" s="51" t="s">
        <v>6</v>
      </c>
      <c r="E16" s="51" t="s">
        <v>7</v>
      </c>
      <c r="F16" s="51" t="s">
        <v>8</v>
      </c>
      <c r="G16" s="51" t="s">
        <v>9</v>
      </c>
      <c r="H16" s="167"/>
    </row>
    <row r="17" spans="1:10" s="12" customFormat="1" x14ac:dyDescent="0.2">
      <c r="A17" s="52">
        <v>1</v>
      </c>
      <c r="B17" s="53">
        <v>2</v>
      </c>
      <c r="C17" s="53">
        <v>3</v>
      </c>
      <c r="D17" s="53">
        <v>4</v>
      </c>
      <c r="E17" s="53">
        <v>5</v>
      </c>
      <c r="F17" s="53">
        <v>6</v>
      </c>
      <c r="G17" s="53">
        <v>7</v>
      </c>
      <c r="H17" s="53">
        <v>8</v>
      </c>
    </row>
    <row r="18" spans="1:10" s="16" customFormat="1" ht="17.25" hidden="1" customHeight="1" x14ac:dyDescent="0.2">
      <c r="A18" s="14"/>
      <c r="B18" s="15"/>
      <c r="C18" s="14" t="s">
        <v>10</v>
      </c>
      <c r="D18" s="15"/>
      <c r="E18" s="15"/>
      <c r="F18" s="15"/>
      <c r="G18" s="15"/>
      <c r="H18" s="15"/>
    </row>
    <row r="19" spans="1:10" s="1" customFormat="1" ht="38.25" hidden="1" x14ac:dyDescent="0.2">
      <c r="A19" s="17">
        <v>1</v>
      </c>
      <c r="B19" s="18" t="s">
        <v>11</v>
      </c>
      <c r="C19" s="19" t="s">
        <v>12</v>
      </c>
      <c r="D19" s="20"/>
      <c r="E19" s="20"/>
      <c r="F19" s="20"/>
      <c r="G19" s="20"/>
      <c r="H19" s="20">
        <f>SUM(D19:G19)</f>
        <v>0</v>
      </c>
    </row>
    <row r="20" spans="1:10" s="1" customFormat="1" ht="38.25" hidden="1" x14ac:dyDescent="0.2">
      <c r="A20" s="17">
        <v>2</v>
      </c>
      <c r="B20" s="18" t="s">
        <v>13</v>
      </c>
      <c r="C20" s="18" t="s">
        <v>14</v>
      </c>
      <c r="D20" s="20"/>
      <c r="E20" s="20"/>
      <c r="F20" s="20"/>
      <c r="G20" s="20"/>
      <c r="H20" s="20">
        <f>SUM(D20:G20)</f>
        <v>0</v>
      </c>
    </row>
    <row r="21" spans="1:10" s="1" customFormat="1" hidden="1" x14ac:dyDescent="0.2">
      <c r="A21" s="17"/>
      <c r="B21" s="21"/>
      <c r="C21" s="14" t="s">
        <v>15</v>
      </c>
      <c r="D21" s="22">
        <f>SUM(D19:D20)</f>
        <v>0</v>
      </c>
      <c r="E21" s="22">
        <f t="shared" ref="E21:H21" si="0">SUM(E19:E20)</f>
        <v>0</v>
      </c>
      <c r="F21" s="22"/>
      <c r="G21" s="22">
        <f t="shared" si="0"/>
        <v>0</v>
      </c>
      <c r="H21" s="22">
        <f t="shared" si="0"/>
        <v>0</v>
      </c>
    </row>
    <row r="22" spans="1:10" s="2" customFormat="1" hidden="1" x14ac:dyDescent="0.2">
      <c r="A22" s="23"/>
      <c r="B22" s="24"/>
      <c r="C22" s="24" t="s">
        <v>16</v>
      </c>
      <c r="D22" s="25">
        <f>D21</f>
        <v>0</v>
      </c>
      <c r="E22" s="26">
        <f>E21</f>
        <v>0</v>
      </c>
      <c r="F22" s="25"/>
      <c r="G22" s="26">
        <f>G21</f>
        <v>0</v>
      </c>
      <c r="H22" s="25">
        <f>H21</f>
        <v>0</v>
      </c>
      <c r="I22" s="27"/>
    </row>
    <row r="23" spans="1:10" s="1" customFormat="1" hidden="1" x14ac:dyDescent="0.2">
      <c r="A23" s="17"/>
      <c r="B23" s="21"/>
      <c r="C23" s="28" t="s">
        <v>17</v>
      </c>
      <c r="D23" s="20"/>
      <c r="E23" s="20"/>
      <c r="F23" s="20"/>
      <c r="G23" s="20"/>
      <c r="H23" s="20"/>
    </row>
    <row r="24" spans="1:10" s="2" customFormat="1" hidden="1" x14ac:dyDescent="0.2">
      <c r="A24" s="159"/>
      <c r="B24" s="160"/>
      <c r="C24" s="160"/>
      <c r="D24" s="160"/>
      <c r="E24" s="160"/>
      <c r="F24" s="160"/>
      <c r="G24" s="160"/>
      <c r="H24" s="161"/>
      <c r="I24" s="27"/>
    </row>
    <row r="25" spans="1:10" s="1" customFormat="1" x14ac:dyDescent="0.2">
      <c r="A25" s="133" t="s">
        <v>130</v>
      </c>
      <c r="B25" s="21"/>
      <c r="C25" s="14"/>
      <c r="D25" s="20"/>
      <c r="E25" s="20"/>
      <c r="F25" s="20"/>
      <c r="G25" s="20"/>
      <c r="H25" s="20"/>
    </row>
    <row r="26" spans="1:10" s="16" customFormat="1" x14ac:dyDescent="0.2">
      <c r="A26" s="17">
        <v>1</v>
      </c>
      <c r="B26" s="29" t="s">
        <v>99</v>
      </c>
      <c r="C26" s="18" t="s">
        <v>98</v>
      </c>
      <c r="D26" s="134">
        <v>9.7000000000000003E-2</v>
      </c>
      <c r="E26" s="134">
        <v>325.48700000000002</v>
      </c>
      <c r="F26" s="134"/>
      <c r="G26" s="134"/>
      <c r="H26" s="134">
        <f>SUM(D26:G26)</f>
        <v>325.584</v>
      </c>
    </row>
    <row r="27" spans="1:10" s="16" customFormat="1" ht="51" hidden="1" x14ac:dyDescent="0.2">
      <c r="A27" s="17">
        <v>3</v>
      </c>
      <c r="B27" s="30" t="s">
        <v>18</v>
      </c>
      <c r="C27" s="19" t="s">
        <v>19</v>
      </c>
      <c r="D27" s="31"/>
      <c r="E27" s="31"/>
      <c r="F27" s="31"/>
      <c r="G27" s="32"/>
      <c r="H27" s="31">
        <f>SUM(D27:G27)</f>
        <v>0</v>
      </c>
    </row>
    <row r="28" spans="1:10" s="2" customFormat="1" ht="36" hidden="1" x14ac:dyDescent="0.2">
      <c r="A28" s="17">
        <v>8</v>
      </c>
      <c r="B28" s="29" t="s">
        <v>20</v>
      </c>
      <c r="C28" s="61" t="s">
        <v>21</v>
      </c>
      <c r="D28" s="33"/>
      <c r="E28" s="34"/>
      <c r="F28" s="34"/>
      <c r="G28" s="35"/>
      <c r="H28" s="36">
        <f t="shared" ref="H28:H34" si="1">D28+E28+F28+G28</f>
        <v>0</v>
      </c>
      <c r="I28" s="27"/>
      <c r="J28" s="37"/>
    </row>
    <row r="29" spans="1:10" s="2" customFormat="1" ht="36" hidden="1" x14ac:dyDescent="0.2">
      <c r="A29" s="17">
        <v>9</v>
      </c>
      <c r="B29" s="29" t="s">
        <v>20</v>
      </c>
      <c r="C29" s="61" t="s">
        <v>22</v>
      </c>
      <c r="D29" s="33"/>
      <c r="E29" s="34"/>
      <c r="F29" s="34"/>
      <c r="G29" s="35"/>
      <c r="H29" s="36">
        <f t="shared" si="1"/>
        <v>0</v>
      </c>
      <c r="I29" s="27"/>
      <c r="J29" s="37"/>
    </row>
    <row r="30" spans="1:10" s="2" customFormat="1" ht="36" hidden="1" x14ac:dyDescent="0.2">
      <c r="A30" s="17">
        <v>4</v>
      </c>
      <c r="B30" s="29" t="s">
        <v>20</v>
      </c>
      <c r="C30" s="61" t="s">
        <v>23</v>
      </c>
      <c r="D30" s="33"/>
      <c r="E30" s="34"/>
      <c r="F30" s="34"/>
      <c r="G30" s="35"/>
      <c r="H30" s="36">
        <f t="shared" si="1"/>
        <v>0</v>
      </c>
      <c r="I30" s="27"/>
      <c r="J30" s="37"/>
    </row>
    <row r="31" spans="1:10" s="2" customFormat="1" ht="36" hidden="1" x14ac:dyDescent="0.2">
      <c r="A31" s="17">
        <v>5</v>
      </c>
      <c r="B31" s="29" t="s">
        <v>20</v>
      </c>
      <c r="C31" s="61" t="s">
        <v>24</v>
      </c>
      <c r="D31" s="33"/>
      <c r="E31" s="34"/>
      <c r="F31" s="34"/>
      <c r="G31" s="35"/>
      <c r="H31" s="36">
        <f t="shared" si="1"/>
        <v>0</v>
      </c>
      <c r="I31" s="27"/>
      <c r="J31" s="37"/>
    </row>
    <row r="32" spans="1:10" s="2" customFormat="1" ht="36" hidden="1" x14ac:dyDescent="0.2">
      <c r="A32" s="17">
        <v>6</v>
      </c>
      <c r="B32" s="29" t="s">
        <v>20</v>
      </c>
      <c r="C32" s="61" t="s">
        <v>25</v>
      </c>
      <c r="D32" s="33"/>
      <c r="E32" s="34"/>
      <c r="F32" s="34"/>
      <c r="G32" s="35"/>
      <c r="H32" s="36">
        <f t="shared" si="1"/>
        <v>0</v>
      </c>
      <c r="I32" s="27"/>
      <c r="J32" s="37"/>
    </row>
    <row r="33" spans="1:9" s="2" customFormat="1" ht="38.25" hidden="1" x14ac:dyDescent="0.2">
      <c r="A33" s="33">
        <v>19</v>
      </c>
      <c r="B33" s="61" t="s">
        <v>26</v>
      </c>
      <c r="C33" s="61" t="s">
        <v>27</v>
      </c>
      <c r="D33" s="33"/>
      <c r="E33" s="34"/>
      <c r="F33" s="34"/>
      <c r="G33" s="35"/>
      <c r="H33" s="36">
        <f t="shared" si="1"/>
        <v>0</v>
      </c>
      <c r="I33" s="27"/>
    </row>
    <row r="34" spans="1:9" s="2" customFormat="1" ht="38.25" hidden="1" x14ac:dyDescent="0.2">
      <c r="A34" s="33">
        <v>20</v>
      </c>
      <c r="B34" s="61" t="s">
        <v>28</v>
      </c>
      <c r="C34" s="61" t="s">
        <v>29</v>
      </c>
      <c r="D34" s="33"/>
      <c r="E34" s="34"/>
      <c r="F34" s="34"/>
      <c r="G34" s="35"/>
      <c r="H34" s="36">
        <f t="shared" si="1"/>
        <v>0</v>
      </c>
      <c r="I34" s="27"/>
    </row>
    <row r="35" spans="1:9" s="1" customFormat="1" x14ac:dyDescent="0.2">
      <c r="A35" s="17"/>
      <c r="B35" s="21"/>
      <c r="C35" s="14" t="s">
        <v>30</v>
      </c>
      <c r="D35" s="135">
        <f>SUM(D26:D34)</f>
        <v>9.7000000000000003E-2</v>
      </c>
      <c r="E35" s="136">
        <f>SUM(E26:E34)</f>
        <v>325.48700000000002</v>
      </c>
      <c r="F35" s="136"/>
      <c r="G35" s="136"/>
      <c r="H35" s="135">
        <f>SUM(H26:H34)</f>
        <v>325.584</v>
      </c>
    </row>
    <row r="36" spans="1:9" s="1" customFormat="1" hidden="1" x14ac:dyDescent="0.2">
      <c r="A36" s="17"/>
      <c r="B36" s="21"/>
      <c r="C36" s="14" t="s">
        <v>31</v>
      </c>
      <c r="D36" s="20"/>
      <c r="E36" s="20"/>
      <c r="F36" s="20"/>
      <c r="G36" s="22"/>
      <c r="H36" s="20"/>
    </row>
    <row r="37" spans="1:9" s="2" customFormat="1" ht="36" hidden="1" x14ac:dyDescent="0.2">
      <c r="A37" s="33">
        <v>7</v>
      </c>
      <c r="B37" s="29" t="s">
        <v>20</v>
      </c>
      <c r="C37" s="61" t="s">
        <v>32</v>
      </c>
      <c r="D37" s="38"/>
      <c r="E37" s="34"/>
      <c r="F37" s="34"/>
      <c r="G37" s="35"/>
      <c r="H37" s="36">
        <f t="shared" ref="H37:H43" si="2">D37+E37+F37+G37</f>
        <v>0</v>
      </c>
      <c r="I37" s="27"/>
    </row>
    <row r="38" spans="1:9" s="2" customFormat="1" ht="36" hidden="1" x14ac:dyDescent="0.2">
      <c r="A38" s="33">
        <v>14</v>
      </c>
      <c r="B38" s="29" t="s">
        <v>20</v>
      </c>
      <c r="C38" s="61" t="s">
        <v>33</v>
      </c>
      <c r="D38" s="38"/>
      <c r="E38" s="34"/>
      <c r="F38" s="34"/>
      <c r="G38" s="35"/>
      <c r="H38" s="36">
        <f t="shared" si="2"/>
        <v>0</v>
      </c>
      <c r="I38" s="27"/>
    </row>
    <row r="39" spans="1:9" s="2" customFormat="1" ht="36" hidden="1" x14ac:dyDescent="0.2">
      <c r="A39" s="33">
        <v>8</v>
      </c>
      <c r="B39" s="29" t="s">
        <v>20</v>
      </c>
      <c r="C39" s="61" t="s">
        <v>34</v>
      </c>
      <c r="D39" s="38"/>
      <c r="E39" s="34"/>
      <c r="F39" s="34"/>
      <c r="G39" s="35"/>
      <c r="H39" s="36">
        <f t="shared" si="2"/>
        <v>0</v>
      </c>
      <c r="I39" s="27"/>
    </row>
    <row r="40" spans="1:9" s="2" customFormat="1" ht="36" hidden="1" x14ac:dyDescent="0.2">
      <c r="A40" s="33">
        <v>9</v>
      </c>
      <c r="B40" s="29" t="s">
        <v>20</v>
      </c>
      <c r="C40" s="61" t="s">
        <v>35</v>
      </c>
      <c r="D40" s="38"/>
      <c r="E40" s="34"/>
      <c r="F40" s="34"/>
      <c r="G40" s="35"/>
      <c r="H40" s="36">
        <f t="shared" si="2"/>
        <v>0</v>
      </c>
      <c r="I40" s="27"/>
    </row>
    <row r="41" spans="1:9" s="2" customFormat="1" ht="36" hidden="1" x14ac:dyDescent="0.2">
      <c r="A41" s="33">
        <v>10</v>
      </c>
      <c r="B41" s="29" t="s">
        <v>20</v>
      </c>
      <c r="C41" s="61" t="s">
        <v>36</v>
      </c>
      <c r="D41" s="38"/>
      <c r="E41" s="34"/>
      <c r="F41" s="34"/>
      <c r="G41" s="35"/>
      <c r="H41" s="36">
        <f t="shared" si="2"/>
        <v>0</v>
      </c>
      <c r="I41" s="27"/>
    </row>
    <row r="42" spans="1:9" s="2" customFormat="1" ht="36" hidden="1" x14ac:dyDescent="0.2">
      <c r="A42" s="33">
        <v>11</v>
      </c>
      <c r="B42" s="29" t="s">
        <v>20</v>
      </c>
      <c r="C42" s="61" t="s">
        <v>37</v>
      </c>
      <c r="D42" s="38"/>
      <c r="E42" s="34"/>
      <c r="F42" s="34"/>
      <c r="G42" s="35"/>
      <c r="H42" s="36">
        <f t="shared" si="2"/>
        <v>0</v>
      </c>
      <c r="I42" s="27"/>
    </row>
    <row r="43" spans="1:9" s="2" customFormat="1" ht="38.25" hidden="1" x14ac:dyDescent="0.2">
      <c r="A43" s="33">
        <v>19</v>
      </c>
      <c r="B43" s="61" t="s">
        <v>38</v>
      </c>
      <c r="C43" s="61" t="s">
        <v>39</v>
      </c>
      <c r="D43" s="38"/>
      <c r="E43" s="34"/>
      <c r="F43" s="34"/>
      <c r="G43" s="35"/>
      <c r="H43" s="36">
        <f t="shared" si="2"/>
        <v>0</v>
      </c>
      <c r="I43" s="27"/>
    </row>
    <row r="44" spans="1:9" s="1" customFormat="1" hidden="1" x14ac:dyDescent="0.2">
      <c r="A44" s="17"/>
      <c r="B44" s="21"/>
      <c r="C44" s="14" t="s">
        <v>40</v>
      </c>
      <c r="D44" s="22">
        <f>SUM(D37:D43)</f>
        <v>0</v>
      </c>
      <c r="E44" s="22">
        <f>SUM(E37:E43)</f>
        <v>0</v>
      </c>
      <c r="F44" s="22">
        <f>SUM(F37:F43)</f>
        <v>0</v>
      </c>
      <c r="G44" s="22"/>
      <c r="H44" s="22">
        <f>SUM(H37:H43)</f>
        <v>0</v>
      </c>
    </row>
    <row r="45" spans="1:9" s="2" customFormat="1" hidden="1" x14ac:dyDescent="0.2">
      <c r="A45" s="23"/>
      <c r="B45" s="24"/>
      <c r="C45" s="24"/>
      <c r="D45" s="25"/>
      <c r="E45" s="25"/>
      <c r="F45" s="25"/>
      <c r="G45" s="25"/>
      <c r="H45" s="25"/>
      <c r="I45" s="27"/>
    </row>
    <row r="46" spans="1:9" s="1" customFormat="1" hidden="1" x14ac:dyDescent="0.2">
      <c r="A46" s="17"/>
      <c r="B46" s="21"/>
      <c r="C46" s="14" t="s">
        <v>41</v>
      </c>
      <c r="D46" s="20"/>
      <c r="E46" s="20"/>
      <c r="F46" s="20"/>
      <c r="G46" s="22"/>
      <c r="H46" s="20"/>
    </row>
    <row r="47" spans="1:9" s="2" customFormat="1" ht="38.25" hidden="1" x14ac:dyDescent="0.2">
      <c r="A47" s="39">
        <v>18</v>
      </c>
      <c r="B47" s="61" t="s">
        <v>42</v>
      </c>
      <c r="C47" s="61" t="s">
        <v>43</v>
      </c>
      <c r="D47" s="40"/>
      <c r="E47" s="40"/>
      <c r="F47" s="40"/>
      <c r="G47" s="40"/>
      <c r="H47" s="36">
        <f>D47+E47+F47+G47</f>
        <v>0</v>
      </c>
      <c r="I47" s="27"/>
    </row>
    <row r="48" spans="1:9" s="2" customFormat="1" ht="38.25" hidden="1" x14ac:dyDescent="0.2">
      <c r="A48" s="39">
        <v>19</v>
      </c>
      <c r="B48" s="61" t="s">
        <v>44</v>
      </c>
      <c r="C48" s="61" t="s">
        <v>45</v>
      </c>
      <c r="D48" s="40"/>
      <c r="E48" s="40"/>
      <c r="F48" s="40"/>
      <c r="G48" s="40"/>
      <c r="H48" s="36">
        <f>D48+E48+F48+G48</f>
        <v>0</v>
      </c>
      <c r="I48" s="27"/>
    </row>
    <row r="49" spans="1:9" s="1" customFormat="1" hidden="1" x14ac:dyDescent="0.2">
      <c r="A49" s="17"/>
      <c r="B49" s="21"/>
      <c r="C49" s="14" t="s">
        <v>46</v>
      </c>
      <c r="D49" s="22">
        <f>SUM(D47:D48)</f>
        <v>0</v>
      </c>
      <c r="E49" s="22"/>
      <c r="F49" s="22"/>
      <c r="G49" s="22"/>
      <c r="H49" s="22">
        <f>SUM(H47:H48)</f>
        <v>0</v>
      </c>
    </row>
    <row r="50" spans="1:9" s="2" customFormat="1" hidden="1" x14ac:dyDescent="0.2">
      <c r="A50" s="23"/>
      <c r="B50" s="24"/>
      <c r="C50" s="24" t="s">
        <v>16</v>
      </c>
      <c r="D50" s="25">
        <f>D49</f>
        <v>0</v>
      </c>
      <c r="E50" s="25"/>
      <c r="F50" s="25"/>
      <c r="G50" s="25"/>
      <c r="H50" s="25">
        <f>H49</f>
        <v>0</v>
      </c>
      <c r="I50" s="27"/>
    </row>
    <row r="51" spans="1:9" s="2" customFormat="1" hidden="1" x14ac:dyDescent="0.2">
      <c r="A51" s="162"/>
      <c r="B51" s="162"/>
      <c r="C51" s="162"/>
      <c r="D51" s="162"/>
      <c r="E51" s="162"/>
      <c r="F51" s="162"/>
      <c r="G51" s="162"/>
      <c r="H51" s="162"/>
      <c r="I51" s="27"/>
    </row>
    <row r="52" spans="1:9" s="1" customFormat="1" hidden="1" x14ac:dyDescent="0.2">
      <c r="A52" s="17"/>
      <c r="B52" s="21"/>
      <c r="C52" s="14" t="s">
        <v>47</v>
      </c>
      <c r="D52" s="20"/>
      <c r="E52" s="20"/>
      <c r="F52" s="20"/>
      <c r="G52" s="22"/>
      <c r="H52" s="20"/>
    </row>
    <row r="53" spans="1:9" s="2" customFormat="1" ht="38.25" hidden="1" x14ac:dyDescent="0.2">
      <c r="A53" s="33">
        <v>12</v>
      </c>
      <c r="B53" s="61" t="s">
        <v>48</v>
      </c>
      <c r="C53" s="61" t="s">
        <v>49</v>
      </c>
      <c r="D53" s="38"/>
      <c r="E53" s="34"/>
      <c r="F53" s="34"/>
      <c r="G53" s="35"/>
      <c r="H53" s="36">
        <f>D53+E53+F53+G53</f>
        <v>0</v>
      </c>
      <c r="I53" s="27"/>
    </row>
    <row r="54" spans="1:9" s="2" customFormat="1" ht="38.25" hidden="1" x14ac:dyDescent="0.2">
      <c r="A54" s="33">
        <v>13</v>
      </c>
      <c r="B54" s="61" t="s">
        <v>50</v>
      </c>
      <c r="C54" s="61" t="s">
        <v>51</v>
      </c>
      <c r="D54" s="38"/>
      <c r="E54" s="34"/>
      <c r="F54" s="34"/>
      <c r="G54" s="35"/>
      <c r="H54" s="36">
        <f>D54+E54+F54+G54</f>
        <v>0</v>
      </c>
      <c r="I54" s="27"/>
    </row>
    <row r="55" spans="1:9" s="2" customFormat="1" ht="38.25" hidden="1" x14ac:dyDescent="0.2">
      <c r="A55" s="33">
        <v>22</v>
      </c>
      <c r="B55" s="61" t="s">
        <v>52</v>
      </c>
      <c r="C55" s="61" t="s">
        <v>53</v>
      </c>
      <c r="D55" s="38"/>
      <c r="E55" s="34"/>
      <c r="F55" s="34"/>
      <c r="G55" s="35"/>
      <c r="H55" s="36">
        <f>D55+E55+F55+G55</f>
        <v>0</v>
      </c>
      <c r="I55" s="27"/>
    </row>
    <row r="56" spans="1:9" s="2" customFormat="1" ht="38.25" hidden="1" x14ac:dyDescent="0.2">
      <c r="A56" s="33">
        <v>14</v>
      </c>
      <c r="B56" s="61" t="s">
        <v>54</v>
      </c>
      <c r="C56" s="61" t="s">
        <v>55</v>
      </c>
      <c r="D56" s="38"/>
      <c r="E56" s="34"/>
      <c r="F56" s="34"/>
      <c r="G56" s="35"/>
      <c r="H56" s="36">
        <f>D56+E56+F56+G56</f>
        <v>0</v>
      </c>
      <c r="I56" s="27"/>
    </row>
    <row r="57" spans="1:9" s="2" customFormat="1" ht="38.25" hidden="1" x14ac:dyDescent="0.2">
      <c r="A57" s="33">
        <v>24</v>
      </c>
      <c r="B57" s="61" t="s">
        <v>56</v>
      </c>
      <c r="C57" s="61" t="s">
        <v>57</v>
      </c>
      <c r="D57" s="38"/>
      <c r="E57" s="34"/>
      <c r="F57" s="34"/>
      <c r="G57" s="35"/>
      <c r="H57" s="36">
        <f>D57+E57+F57+G57</f>
        <v>0</v>
      </c>
      <c r="I57" s="27"/>
    </row>
    <row r="58" spans="1:9" s="1" customFormat="1" hidden="1" x14ac:dyDescent="0.2">
      <c r="A58" s="17"/>
      <c r="B58" s="21"/>
      <c r="C58" s="14" t="s">
        <v>58</v>
      </c>
      <c r="D58" s="22">
        <f>SUM(D53:D57)</f>
        <v>0</v>
      </c>
      <c r="E58" s="22">
        <f>SUM(E53:E57)</f>
        <v>0</v>
      </c>
      <c r="F58" s="22">
        <f>SUM(F53:F57)</f>
        <v>0</v>
      </c>
      <c r="G58" s="22"/>
      <c r="H58" s="22">
        <f>SUM(H53:H57)</f>
        <v>0</v>
      </c>
    </row>
    <row r="59" spans="1:9" s="2" customFormat="1" hidden="1" x14ac:dyDescent="0.2">
      <c r="A59" s="23"/>
      <c r="B59" s="24"/>
      <c r="C59" s="24" t="s">
        <v>16</v>
      </c>
      <c r="D59" s="25">
        <f>D58</f>
        <v>0</v>
      </c>
      <c r="E59" s="25">
        <f>E58</f>
        <v>0</v>
      </c>
      <c r="F59" s="25">
        <f>F58</f>
        <v>0</v>
      </c>
      <c r="G59" s="25"/>
      <c r="H59" s="25">
        <f>H58</f>
        <v>0</v>
      </c>
      <c r="I59" s="27"/>
    </row>
    <row r="60" spans="1:9" s="2" customFormat="1" x14ac:dyDescent="0.2">
      <c r="A60" s="23"/>
      <c r="B60" s="24"/>
      <c r="C60" s="24" t="s">
        <v>59</v>
      </c>
      <c r="D60" s="137">
        <f>D58+D49+D44+D35+D21</f>
        <v>9.7000000000000003E-2</v>
      </c>
      <c r="E60" s="137">
        <f>E58+E49+E44+E35+E21</f>
        <v>325.48700000000002</v>
      </c>
      <c r="F60" s="137"/>
      <c r="G60" s="137"/>
      <c r="H60" s="137">
        <f>H58+H49+H44+H35+H21</f>
        <v>325.584</v>
      </c>
      <c r="I60" s="27"/>
    </row>
    <row r="61" spans="1:9" s="2" customFormat="1" hidden="1" x14ac:dyDescent="0.2">
      <c r="A61" s="23"/>
      <c r="B61" s="24"/>
      <c r="C61" s="24" t="s">
        <v>16</v>
      </c>
      <c r="D61" s="63" t="e">
        <f>D59+D50+#REF!+#REF!+D22</f>
        <v>#REF!</v>
      </c>
      <c r="E61" s="63" t="e">
        <f>E59+E50+#REF!+#REF!+E22</f>
        <v>#REF!</v>
      </c>
      <c r="F61" s="63" t="e">
        <f>F59+F50+#REF!+#REF!+F22</f>
        <v>#REF!</v>
      </c>
      <c r="G61" s="63"/>
      <c r="H61" s="63" t="e">
        <f>H59+H50+#REF!+#REF!+H22</f>
        <v>#REF!</v>
      </c>
      <c r="I61" s="27"/>
    </row>
    <row r="62" spans="1:9" s="2" customFormat="1" hidden="1" x14ac:dyDescent="0.2">
      <c r="A62" s="23"/>
      <c r="B62" s="24"/>
      <c r="C62" s="24" t="s">
        <v>17</v>
      </c>
      <c r="D62" s="63" t="e">
        <f>#REF!</f>
        <v>#REF!</v>
      </c>
      <c r="E62" s="63" t="e">
        <f>#REF!</f>
        <v>#REF!</v>
      </c>
      <c r="F62" s="63"/>
      <c r="G62" s="63"/>
      <c r="H62" s="63" t="e">
        <f>#REF!</f>
        <v>#REF!</v>
      </c>
      <c r="I62" s="27"/>
    </row>
    <row r="63" spans="1:9" s="1" customFormat="1" x14ac:dyDescent="0.2">
      <c r="A63" s="133" t="s">
        <v>131</v>
      </c>
      <c r="B63" s="21"/>
      <c r="C63" s="14"/>
      <c r="D63" s="65"/>
      <c r="E63" s="65"/>
      <c r="F63" s="65"/>
      <c r="G63" s="66"/>
      <c r="H63" s="65"/>
    </row>
    <row r="64" spans="1:9" s="3" customFormat="1" x14ac:dyDescent="0.2">
      <c r="A64" s="58">
        <v>2</v>
      </c>
      <c r="B64" s="59" t="s">
        <v>129</v>
      </c>
      <c r="C64" s="59" t="s">
        <v>100</v>
      </c>
      <c r="D64" s="139">
        <f>D60*3.9*0.8%</f>
        <v>3.0264000000000003E-3</v>
      </c>
      <c r="E64" s="139">
        <f>E60*3.9*0.8%</f>
        <v>10.155194400000001</v>
      </c>
      <c r="F64" s="139"/>
      <c r="G64" s="139"/>
      <c r="H64" s="139">
        <f>D64+E64+F64+G64</f>
        <v>10.1582208</v>
      </c>
      <c r="I64" s="60"/>
    </row>
    <row r="65" spans="1:9" s="2" customFormat="1" hidden="1" x14ac:dyDescent="0.2">
      <c r="A65" s="33">
        <v>37</v>
      </c>
      <c r="B65" s="61" t="s">
        <v>61</v>
      </c>
      <c r="C65" s="61" t="s">
        <v>62</v>
      </c>
      <c r="D65" s="140" t="e">
        <f>D62*3.3%*0.8</f>
        <v>#REF!</v>
      </c>
      <c r="E65" s="140" t="e">
        <f>E62*3.3%*0.8</f>
        <v>#REF!</v>
      </c>
      <c r="F65" s="141"/>
      <c r="G65" s="141"/>
      <c r="H65" s="141" t="e">
        <f>D65+E65+F65+G65</f>
        <v>#REF!</v>
      </c>
      <c r="I65" s="27"/>
    </row>
    <row r="66" spans="1:9" s="2" customFormat="1" hidden="1" x14ac:dyDescent="0.2">
      <c r="A66" s="33"/>
      <c r="B66" s="61" t="s">
        <v>63</v>
      </c>
      <c r="C66" s="41" t="s">
        <v>60</v>
      </c>
      <c r="D66" s="140"/>
      <c r="E66" s="141"/>
      <c r="F66" s="141"/>
      <c r="G66" s="141"/>
      <c r="H66" s="142" t="e">
        <f>H65*0.15</f>
        <v>#REF!</v>
      </c>
      <c r="I66" s="27"/>
    </row>
    <row r="67" spans="1:9" s="1" customFormat="1" x14ac:dyDescent="0.2">
      <c r="A67" s="17"/>
      <c r="B67" s="21"/>
      <c r="C67" s="14" t="s">
        <v>64</v>
      </c>
      <c r="D67" s="138">
        <f>D64</f>
        <v>3.0264000000000003E-3</v>
      </c>
      <c r="E67" s="138">
        <f>E64</f>
        <v>10.155194400000001</v>
      </c>
      <c r="F67" s="138"/>
      <c r="G67" s="138"/>
      <c r="H67" s="138">
        <f>H64</f>
        <v>10.1582208</v>
      </c>
    </row>
    <row r="68" spans="1:9" s="2" customFormat="1" hidden="1" x14ac:dyDescent="0.2">
      <c r="A68" s="23"/>
      <c r="B68" s="24"/>
      <c r="C68" s="24" t="s">
        <v>16</v>
      </c>
      <c r="D68" s="143">
        <f>D64</f>
        <v>3.0264000000000003E-3</v>
      </c>
      <c r="E68" s="143">
        <f>E64</f>
        <v>10.155194400000001</v>
      </c>
      <c r="F68" s="143"/>
      <c r="G68" s="143">
        <f>G64</f>
        <v>0</v>
      </c>
      <c r="H68" s="143">
        <f>H64</f>
        <v>10.1582208</v>
      </c>
      <c r="I68" s="27"/>
    </row>
    <row r="69" spans="1:9" s="2" customFormat="1" hidden="1" x14ac:dyDescent="0.2">
      <c r="A69" s="23"/>
      <c r="B69" s="24"/>
      <c r="C69" s="24" t="s">
        <v>17</v>
      </c>
      <c r="D69" s="143" t="e">
        <f>D65</f>
        <v>#REF!</v>
      </c>
      <c r="E69" s="143" t="e">
        <f>E65</f>
        <v>#REF!</v>
      </c>
      <c r="F69" s="143"/>
      <c r="G69" s="143">
        <f>G65</f>
        <v>0</v>
      </c>
      <c r="H69" s="143" t="e">
        <f>H65</f>
        <v>#REF!</v>
      </c>
      <c r="I69" s="27"/>
    </row>
    <row r="70" spans="1:9" s="2" customFormat="1" x14ac:dyDescent="0.2">
      <c r="A70" s="23"/>
      <c r="B70" s="24"/>
      <c r="C70" s="14" t="s">
        <v>65</v>
      </c>
      <c r="D70" s="143">
        <f t="shared" ref="D70:E72" si="3">D67+D60</f>
        <v>0.1000264</v>
      </c>
      <c r="E70" s="143">
        <f t="shared" si="3"/>
        <v>335.64219440000005</v>
      </c>
      <c r="F70" s="143"/>
      <c r="G70" s="143"/>
      <c r="H70" s="143">
        <f>H67+H60</f>
        <v>335.74222079999998</v>
      </c>
      <c r="I70" s="27"/>
    </row>
    <row r="71" spans="1:9" s="2" customFormat="1" hidden="1" x14ac:dyDescent="0.2">
      <c r="A71" s="23"/>
      <c r="B71" s="24"/>
      <c r="C71" s="24" t="s">
        <v>16</v>
      </c>
      <c r="D71" s="63" t="e">
        <f t="shared" si="3"/>
        <v>#REF!</v>
      </c>
      <c r="E71" s="63" t="e">
        <f t="shared" si="3"/>
        <v>#REF!</v>
      </c>
      <c r="F71" s="63" t="e">
        <f>F68+F61</f>
        <v>#REF!</v>
      </c>
      <c r="G71" s="63"/>
      <c r="H71" s="63" t="e">
        <f>H68+H61</f>
        <v>#REF!</v>
      </c>
      <c r="I71" s="27"/>
    </row>
    <row r="72" spans="1:9" s="2" customFormat="1" hidden="1" x14ac:dyDescent="0.2">
      <c r="A72" s="23"/>
      <c r="B72" s="24"/>
      <c r="C72" s="24" t="s">
        <v>17</v>
      </c>
      <c r="D72" s="63" t="e">
        <f t="shared" si="3"/>
        <v>#REF!</v>
      </c>
      <c r="E72" s="63" t="e">
        <f t="shared" si="3"/>
        <v>#REF!</v>
      </c>
      <c r="F72" s="63"/>
      <c r="G72" s="63"/>
      <c r="H72" s="63" t="e">
        <f>H69+H62</f>
        <v>#REF!</v>
      </c>
      <c r="I72" s="27"/>
    </row>
    <row r="73" spans="1:9" s="1" customFormat="1" ht="12" customHeight="1" x14ac:dyDescent="0.2">
      <c r="A73" s="133" t="s">
        <v>132</v>
      </c>
      <c r="B73" s="21"/>
      <c r="C73" s="14"/>
      <c r="D73" s="66"/>
      <c r="E73" s="66"/>
      <c r="F73" s="66"/>
      <c r="G73" s="66"/>
      <c r="H73" s="66"/>
    </row>
    <row r="74" spans="1:9" s="2" customFormat="1" hidden="1" x14ac:dyDescent="0.2">
      <c r="A74" s="23"/>
      <c r="B74" s="24"/>
      <c r="C74" s="24" t="s">
        <v>16</v>
      </c>
      <c r="D74" s="63"/>
      <c r="E74" s="63"/>
      <c r="F74" s="63"/>
      <c r="G74" s="63"/>
      <c r="H74" s="63"/>
      <c r="I74" s="27"/>
    </row>
    <row r="75" spans="1:9" s="1" customFormat="1" ht="39" hidden="1" customHeight="1" x14ac:dyDescent="0.2">
      <c r="A75" s="17">
        <v>16</v>
      </c>
      <c r="B75" s="43" t="s">
        <v>66</v>
      </c>
      <c r="C75" s="18" t="s">
        <v>67</v>
      </c>
      <c r="D75" s="65"/>
      <c r="E75" s="65" t="e">
        <f>E71*4.97%</f>
        <v>#REF!</v>
      </c>
      <c r="F75" s="65"/>
      <c r="G75" s="65"/>
      <c r="H75" s="65" t="e">
        <f t="shared" ref="H75:H81" si="4">SUM(D75:G75)</f>
        <v>#REF!</v>
      </c>
    </row>
    <row r="76" spans="1:9" s="1" customFormat="1" ht="25.5" hidden="1" customHeight="1" x14ac:dyDescent="0.2">
      <c r="A76" s="17">
        <v>17</v>
      </c>
      <c r="B76" s="43" t="s">
        <v>68</v>
      </c>
      <c r="C76" s="18" t="s">
        <v>69</v>
      </c>
      <c r="D76" s="65"/>
      <c r="E76" s="65" t="e">
        <f>E71*0.4%</f>
        <v>#REF!</v>
      </c>
      <c r="F76" s="66"/>
      <c r="G76" s="65"/>
      <c r="H76" s="65" t="e">
        <f t="shared" si="4"/>
        <v>#REF!</v>
      </c>
    </row>
    <row r="77" spans="1:9" s="1" customFormat="1" ht="39" hidden="1" customHeight="1" x14ac:dyDescent="0.2">
      <c r="A77" s="17">
        <v>28</v>
      </c>
      <c r="B77" s="43" t="s">
        <v>70</v>
      </c>
      <c r="C77" s="18" t="s">
        <v>71</v>
      </c>
      <c r="D77" s="65"/>
      <c r="E77" s="65"/>
      <c r="F77" s="65"/>
      <c r="G77" s="65"/>
      <c r="H77" s="65">
        <f t="shared" si="4"/>
        <v>0</v>
      </c>
    </row>
    <row r="78" spans="1:9" s="1" customFormat="1" ht="25.5" hidden="1" customHeight="1" x14ac:dyDescent="0.2">
      <c r="A78" s="17">
        <v>18</v>
      </c>
      <c r="B78" s="61" t="s">
        <v>72</v>
      </c>
      <c r="C78" s="18" t="s">
        <v>73</v>
      </c>
      <c r="D78" s="65"/>
      <c r="E78" s="65"/>
      <c r="F78" s="66"/>
      <c r="G78" s="65"/>
      <c r="H78" s="65">
        <f t="shared" si="4"/>
        <v>0</v>
      </c>
    </row>
    <row r="79" spans="1:9" s="1" customFormat="1" ht="38.25" hidden="1" customHeight="1" x14ac:dyDescent="0.2">
      <c r="A79" s="17">
        <v>30</v>
      </c>
      <c r="B79" s="18" t="s">
        <v>74</v>
      </c>
      <c r="C79" s="44" t="s">
        <v>75</v>
      </c>
      <c r="D79" s="66"/>
      <c r="E79" s="66"/>
      <c r="F79" s="66"/>
      <c r="G79" s="65"/>
      <c r="H79" s="65">
        <f t="shared" si="4"/>
        <v>0</v>
      </c>
    </row>
    <row r="80" spans="1:9" s="2" customFormat="1" ht="51" hidden="1" x14ac:dyDescent="0.2">
      <c r="A80" s="17">
        <v>31</v>
      </c>
      <c r="B80" s="61" t="s">
        <v>76</v>
      </c>
      <c r="C80" s="61" t="s">
        <v>77</v>
      </c>
      <c r="D80" s="67"/>
      <c r="E80" s="68"/>
      <c r="F80" s="68"/>
      <c r="G80" s="69"/>
      <c r="H80" s="65">
        <f t="shared" si="4"/>
        <v>0</v>
      </c>
      <c r="I80" s="27"/>
    </row>
    <row r="81" spans="1:9" s="2" customFormat="1" ht="51" hidden="1" x14ac:dyDescent="0.2">
      <c r="A81" s="17">
        <v>31</v>
      </c>
      <c r="B81" s="61" t="s">
        <v>78</v>
      </c>
      <c r="C81" s="61" t="s">
        <v>79</v>
      </c>
      <c r="D81" s="67"/>
      <c r="E81" s="68"/>
      <c r="F81" s="68"/>
      <c r="G81" s="65"/>
      <c r="H81" s="65">
        <f t="shared" si="4"/>
        <v>0</v>
      </c>
      <c r="I81" s="27"/>
    </row>
    <row r="82" spans="1:9" s="2" customFormat="1" hidden="1" x14ac:dyDescent="0.2">
      <c r="A82" s="33"/>
      <c r="B82" s="61"/>
      <c r="C82" s="61" t="s">
        <v>17</v>
      </c>
      <c r="D82" s="67"/>
      <c r="E82" s="68"/>
      <c r="F82" s="68"/>
      <c r="G82" s="69"/>
      <c r="H82" s="69"/>
      <c r="I82" s="27"/>
    </row>
    <row r="83" spans="1:9" s="1" customFormat="1" ht="25.5" x14ac:dyDescent="0.2">
      <c r="A83" s="17">
        <v>3</v>
      </c>
      <c r="B83" s="45" t="s">
        <v>96</v>
      </c>
      <c r="C83" s="18" t="s">
        <v>95</v>
      </c>
      <c r="D83" s="139">
        <f>D70*4.73%</f>
        <v>4.7312487200000001E-3</v>
      </c>
      <c r="E83" s="139">
        <f>E70*4.73%</f>
        <v>15.875875795120002</v>
      </c>
      <c r="F83" s="139"/>
      <c r="G83" s="139"/>
      <c r="H83" s="139">
        <f t="shared" ref="H83:H91" si="5">SUM(D83:G83)</f>
        <v>15.880607043840003</v>
      </c>
    </row>
    <row r="84" spans="1:9" s="1" customFormat="1" x14ac:dyDescent="0.2">
      <c r="A84" s="17">
        <v>4</v>
      </c>
      <c r="B84" s="43" t="s">
        <v>68</v>
      </c>
      <c r="C84" s="18" t="s">
        <v>69</v>
      </c>
      <c r="D84" s="139">
        <f>D70*0.4%</f>
        <v>4.0010560000000003E-4</v>
      </c>
      <c r="E84" s="139">
        <f>E70*0.4%</f>
        <v>1.3425687776000002</v>
      </c>
      <c r="F84" s="138"/>
      <c r="G84" s="139"/>
      <c r="H84" s="139">
        <f t="shared" si="5"/>
        <v>1.3429688832000002</v>
      </c>
    </row>
    <row r="85" spans="1:9" s="1" customFormat="1" ht="19.5" customHeight="1" x14ac:dyDescent="0.2">
      <c r="A85" s="17">
        <v>5</v>
      </c>
      <c r="B85" s="50" t="s">
        <v>128</v>
      </c>
      <c r="C85" s="18" t="s">
        <v>101</v>
      </c>
      <c r="D85" s="139">
        <v>2.4460000000000002</v>
      </c>
      <c r="E85" s="139"/>
      <c r="F85" s="139"/>
      <c r="G85" s="139"/>
      <c r="H85" s="139">
        <f t="shared" si="5"/>
        <v>2.4460000000000002</v>
      </c>
    </row>
    <row r="86" spans="1:9" s="1" customFormat="1" ht="18.75" customHeight="1" x14ac:dyDescent="0.2">
      <c r="A86" s="17">
        <v>6</v>
      </c>
      <c r="B86" s="18" t="s">
        <v>103</v>
      </c>
      <c r="C86" s="18" t="s">
        <v>102</v>
      </c>
      <c r="D86" s="139"/>
      <c r="E86" s="139"/>
      <c r="F86" s="139"/>
      <c r="G86" s="139">
        <v>2.14</v>
      </c>
      <c r="H86" s="139">
        <f t="shared" si="5"/>
        <v>2.14</v>
      </c>
    </row>
    <row r="87" spans="1:9" s="1" customFormat="1" ht="18.75" customHeight="1" x14ac:dyDescent="0.2">
      <c r="A87" s="17">
        <v>7</v>
      </c>
      <c r="B87" s="18" t="s">
        <v>109</v>
      </c>
      <c r="C87" s="18" t="s">
        <v>108</v>
      </c>
      <c r="D87" s="139"/>
      <c r="E87" s="139"/>
      <c r="F87" s="139"/>
      <c r="G87" s="139">
        <v>15.869</v>
      </c>
      <c r="H87" s="139">
        <f t="shared" si="5"/>
        <v>15.869</v>
      </c>
    </row>
    <row r="88" spans="1:9" s="1" customFormat="1" ht="38.25" hidden="1" customHeight="1" x14ac:dyDescent="0.2">
      <c r="A88" s="17">
        <v>8</v>
      </c>
      <c r="B88" s="18" t="s">
        <v>74</v>
      </c>
      <c r="C88" s="18" t="s">
        <v>104</v>
      </c>
      <c r="D88" s="66"/>
      <c r="E88" s="66"/>
      <c r="F88" s="66"/>
      <c r="G88" s="65"/>
      <c r="H88" s="65">
        <f t="shared" si="5"/>
        <v>0</v>
      </c>
    </row>
    <row r="89" spans="1:9" s="2" customFormat="1" ht="51" hidden="1" x14ac:dyDescent="0.2">
      <c r="A89" s="33">
        <v>10</v>
      </c>
      <c r="B89" s="61" t="s">
        <v>76</v>
      </c>
      <c r="C89" s="18" t="s">
        <v>77</v>
      </c>
      <c r="D89" s="67"/>
      <c r="E89" s="68"/>
      <c r="F89" s="68"/>
      <c r="G89" s="69"/>
      <c r="H89" s="65">
        <f t="shared" si="5"/>
        <v>0</v>
      </c>
      <c r="I89" s="27"/>
    </row>
    <row r="90" spans="1:9" s="2" customFormat="1" ht="51" hidden="1" x14ac:dyDescent="0.2">
      <c r="A90" s="17">
        <v>10</v>
      </c>
      <c r="B90" s="30" t="s">
        <v>80</v>
      </c>
      <c r="C90" s="18" t="s">
        <v>81</v>
      </c>
      <c r="D90" s="67"/>
      <c r="E90" s="68"/>
      <c r="F90" s="68"/>
      <c r="G90" s="65"/>
      <c r="H90" s="65">
        <f t="shared" si="5"/>
        <v>0</v>
      </c>
      <c r="I90" s="27"/>
    </row>
    <row r="91" spans="1:9" s="2" customFormat="1" ht="63.75" hidden="1" x14ac:dyDescent="0.2">
      <c r="A91" s="17">
        <v>11</v>
      </c>
      <c r="B91" s="30" t="s">
        <v>82</v>
      </c>
      <c r="C91" s="18" t="s">
        <v>83</v>
      </c>
      <c r="D91" s="65"/>
      <c r="E91" s="68"/>
      <c r="F91" s="68"/>
      <c r="G91" s="65"/>
      <c r="H91" s="65">
        <f t="shared" si="5"/>
        <v>0</v>
      </c>
      <c r="I91" s="27"/>
    </row>
    <row r="92" spans="1:9" s="1" customFormat="1" x14ac:dyDescent="0.2">
      <c r="A92" s="17"/>
      <c r="B92" s="19"/>
      <c r="C92" s="14" t="s">
        <v>84</v>
      </c>
      <c r="D92" s="138">
        <f>SUM(D83:D91)</f>
        <v>2.4511313543200002</v>
      </c>
      <c r="E92" s="138">
        <f>SUM(E83:E91)</f>
        <v>17.218444572720003</v>
      </c>
      <c r="F92" s="138"/>
      <c r="G92" s="138">
        <f>SUM(G83:G91)</f>
        <v>18.009</v>
      </c>
      <c r="H92" s="138">
        <f>SUM(H83:H91)</f>
        <v>37.678575927040001</v>
      </c>
      <c r="I92" s="46"/>
    </row>
    <row r="93" spans="1:9" s="2" customFormat="1" hidden="1" x14ac:dyDescent="0.2">
      <c r="A93" s="23"/>
      <c r="B93" s="24"/>
      <c r="C93" s="24" t="s">
        <v>16</v>
      </c>
      <c r="D93" s="137">
        <f>SUM(D75:D81)</f>
        <v>0</v>
      </c>
      <c r="E93" s="137" t="e">
        <f>SUM(E75:E81)</f>
        <v>#REF!</v>
      </c>
      <c r="F93" s="137"/>
      <c r="G93" s="137">
        <f>SUM(G75:G81)</f>
        <v>0</v>
      </c>
      <c r="H93" s="137" t="e">
        <f>SUM(H75:H81)</f>
        <v>#REF!</v>
      </c>
      <c r="I93" s="27"/>
    </row>
    <row r="94" spans="1:9" s="2" customFormat="1" hidden="1" x14ac:dyDescent="0.2">
      <c r="A94" s="23"/>
      <c r="B94" s="24"/>
      <c r="C94" s="24" t="s">
        <v>17</v>
      </c>
      <c r="D94" s="137">
        <f>SUM(D83:D90)</f>
        <v>2.4511313543200002</v>
      </c>
      <c r="E94" s="137">
        <f>SUM(E83:E90)</f>
        <v>17.218444572720003</v>
      </c>
      <c r="F94" s="137"/>
      <c r="G94" s="137">
        <f>SUM(G83:G90)</f>
        <v>18.009</v>
      </c>
      <c r="H94" s="137">
        <f>SUM(H83:H90)</f>
        <v>37.678575927040001</v>
      </c>
      <c r="I94" s="27"/>
    </row>
    <row r="95" spans="1:9" s="1" customFormat="1" x14ac:dyDescent="0.2">
      <c r="A95" s="17"/>
      <c r="B95" s="19"/>
      <c r="C95" s="14" t="s">
        <v>85</v>
      </c>
      <c r="D95" s="138">
        <f t="shared" ref="D95:E97" si="6">D92+D70</f>
        <v>2.5511577543200001</v>
      </c>
      <c r="E95" s="138">
        <f t="shared" si="6"/>
        <v>352.86063897272004</v>
      </c>
      <c r="F95" s="138"/>
      <c r="G95" s="138">
        <f t="shared" ref="G95:H97" si="7">G92+G70</f>
        <v>18.009</v>
      </c>
      <c r="H95" s="138">
        <f t="shared" si="7"/>
        <v>373.42079672704</v>
      </c>
    </row>
    <row r="96" spans="1:9" s="2" customFormat="1" hidden="1" x14ac:dyDescent="0.2">
      <c r="A96" s="23"/>
      <c r="B96" s="24"/>
      <c r="C96" s="24" t="s">
        <v>16</v>
      </c>
      <c r="D96" s="26" t="e">
        <f t="shared" si="6"/>
        <v>#REF!</v>
      </c>
      <c r="E96" s="26" t="e">
        <f t="shared" si="6"/>
        <v>#REF!</v>
      </c>
      <c r="F96" s="26" t="e">
        <f>F93+F71</f>
        <v>#REF!</v>
      </c>
      <c r="G96" s="26">
        <f t="shared" si="7"/>
        <v>0</v>
      </c>
      <c r="H96" s="26" t="e">
        <f t="shared" si="7"/>
        <v>#REF!</v>
      </c>
      <c r="I96" s="27"/>
    </row>
    <row r="97" spans="1:10" s="2" customFormat="1" hidden="1" x14ac:dyDescent="0.2">
      <c r="A97" s="23"/>
      <c r="B97" s="24"/>
      <c r="C97" s="24" t="s">
        <v>17</v>
      </c>
      <c r="D97" s="26" t="e">
        <f t="shared" si="6"/>
        <v>#REF!</v>
      </c>
      <c r="E97" s="26" t="e">
        <f t="shared" si="6"/>
        <v>#REF!</v>
      </c>
      <c r="F97" s="26"/>
      <c r="G97" s="26">
        <f t="shared" si="7"/>
        <v>18.009</v>
      </c>
      <c r="H97" s="26" t="e">
        <f t="shared" si="7"/>
        <v>#REF!</v>
      </c>
      <c r="I97" s="27"/>
    </row>
    <row r="98" spans="1:10" s="1" customFormat="1" hidden="1" x14ac:dyDescent="0.2">
      <c r="A98" s="17"/>
      <c r="B98" s="19"/>
      <c r="C98" s="14" t="s">
        <v>86</v>
      </c>
      <c r="D98" s="22"/>
      <c r="E98" s="22"/>
      <c r="F98" s="22"/>
      <c r="G98" s="22"/>
      <c r="H98" s="22"/>
    </row>
    <row r="99" spans="1:10" s="2" customFormat="1" hidden="1" x14ac:dyDescent="0.2">
      <c r="A99" s="61"/>
      <c r="B99" s="61"/>
      <c r="C99" s="162" t="s">
        <v>16</v>
      </c>
      <c r="D99" s="162"/>
      <c r="E99" s="162"/>
      <c r="F99" s="162"/>
      <c r="G99" s="162"/>
      <c r="H99" s="61"/>
      <c r="I99" s="27"/>
      <c r="J99" s="37"/>
    </row>
    <row r="100" spans="1:10" s="2" customFormat="1" ht="25.5" hidden="1" x14ac:dyDescent="0.2">
      <c r="A100" s="17">
        <v>9</v>
      </c>
      <c r="B100" s="18" t="s">
        <v>87</v>
      </c>
      <c r="C100" s="18" t="s">
        <v>97</v>
      </c>
      <c r="D100" s="33"/>
      <c r="E100" s="34"/>
      <c r="F100" s="34"/>
      <c r="G100" s="62"/>
      <c r="H100" s="62">
        <f>SUM(D100:G100)</f>
        <v>0</v>
      </c>
      <c r="I100" s="27"/>
    </row>
    <row r="101" spans="1:10" s="2" customFormat="1" ht="25.5" hidden="1" x14ac:dyDescent="0.2">
      <c r="A101" s="33">
        <v>33</v>
      </c>
      <c r="B101" s="18" t="s">
        <v>87</v>
      </c>
      <c r="C101" s="18" t="s">
        <v>88</v>
      </c>
      <c r="D101" s="33"/>
      <c r="E101" s="34"/>
      <c r="F101" s="34"/>
      <c r="G101" s="36"/>
      <c r="H101" s="35">
        <f>G101</f>
        <v>0</v>
      </c>
      <c r="I101" s="27"/>
    </row>
    <row r="102" spans="1:10" s="1" customFormat="1" hidden="1" x14ac:dyDescent="0.2">
      <c r="A102" s="17"/>
      <c r="B102" s="19"/>
      <c r="C102" s="15" t="s">
        <v>89</v>
      </c>
      <c r="D102" s="64"/>
      <c r="E102" s="64"/>
      <c r="F102" s="64"/>
      <c r="G102" s="64">
        <f>SUM(G100:G101)</f>
        <v>0</v>
      </c>
      <c r="H102" s="64">
        <f>SUM(H100:H101)</f>
        <v>0</v>
      </c>
    </row>
    <row r="103" spans="1:10" s="2" customFormat="1" hidden="1" x14ac:dyDescent="0.2">
      <c r="A103" s="23"/>
      <c r="B103" s="24"/>
      <c r="C103" s="24" t="s">
        <v>16</v>
      </c>
      <c r="D103" s="70">
        <f t="shared" ref="D103:H104" si="8">D100</f>
        <v>0</v>
      </c>
      <c r="E103" s="70">
        <f t="shared" si="8"/>
        <v>0</v>
      </c>
      <c r="F103" s="70">
        <f t="shared" si="8"/>
        <v>0</v>
      </c>
      <c r="G103" s="70">
        <f t="shared" si="8"/>
        <v>0</v>
      </c>
      <c r="H103" s="70">
        <f t="shared" si="8"/>
        <v>0</v>
      </c>
      <c r="I103" s="27"/>
    </row>
    <row r="104" spans="1:10" s="2" customFormat="1" hidden="1" x14ac:dyDescent="0.2">
      <c r="A104" s="23"/>
      <c r="B104" s="24"/>
      <c r="C104" s="24" t="s">
        <v>17</v>
      </c>
      <c r="D104" s="70">
        <f t="shared" si="8"/>
        <v>0</v>
      </c>
      <c r="E104" s="70">
        <f t="shared" si="8"/>
        <v>0</v>
      </c>
      <c r="F104" s="70">
        <f t="shared" si="8"/>
        <v>0</v>
      </c>
      <c r="G104" s="70">
        <f t="shared" si="8"/>
        <v>0</v>
      </c>
      <c r="H104" s="70">
        <f t="shared" si="8"/>
        <v>0</v>
      </c>
      <c r="I104" s="27"/>
    </row>
    <row r="105" spans="1:10" s="1" customFormat="1" hidden="1" x14ac:dyDescent="0.2">
      <c r="A105" s="17"/>
      <c r="B105" s="19"/>
      <c r="C105" s="15" t="s">
        <v>90</v>
      </c>
      <c r="D105" s="64">
        <f t="shared" ref="D105:E107" si="9">D102+D95</f>
        <v>2.5511577543200001</v>
      </c>
      <c r="E105" s="64">
        <f t="shared" si="9"/>
        <v>352.86063897272004</v>
      </c>
      <c r="F105" s="64"/>
      <c r="G105" s="64">
        <f t="shared" ref="G105:H107" si="10">G102+G95</f>
        <v>18.009</v>
      </c>
      <c r="H105" s="64">
        <f t="shared" si="10"/>
        <v>373.42079672704</v>
      </c>
    </row>
    <row r="106" spans="1:10" s="2" customFormat="1" hidden="1" x14ac:dyDescent="0.2">
      <c r="A106" s="23"/>
      <c r="B106" s="24"/>
      <c r="C106" s="24" t="s">
        <v>16</v>
      </c>
      <c r="D106" s="26" t="e">
        <f t="shared" si="9"/>
        <v>#REF!</v>
      </c>
      <c r="E106" s="26" t="e">
        <f t="shared" si="9"/>
        <v>#REF!</v>
      </c>
      <c r="F106" s="26" t="e">
        <f>F103+F96</f>
        <v>#REF!</v>
      </c>
      <c r="G106" s="26">
        <f t="shared" si="10"/>
        <v>0</v>
      </c>
      <c r="H106" s="26" t="e">
        <f t="shared" si="10"/>
        <v>#REF!</v>
      </c>
      <c r="I106" s="27"/>
    </row>
    <row r="107" spans="1:10" s="2" customFormat="1" hidden="1" x14ac:dyDescent="0.2">
      <c r="A107" s="23"/>
      <c r="B107" s="24"/>
      <c r="C107" s="24" t="s">
        <v>17</v>
      </c>
      <c r="D107" s="26" t="e">
        <f t="shared" si="9"/>
        <v>#REF!</v>
      </c>
      <c r="E107" s="26" t="e">
        <f t="shared" si="9"/>
        <v>#REF!</v>
      </c>
      <c r="F107" s="26"/>
      <c r="G107" s="26">
        <f t="shared" si="10"/>
        <v>18.009</v>
      </c>
      <c r="H107" s="26" t="e">
        <f t="shared" si="10"/>
        <v>#REF!</v>
      </c>
      <c r="I107" s="27"/>
    </row>
    <row r="108" spans="1:10" s="1" customFormat="1" hidden="1" x14ac:dyDescent="0.2">
      <c r="A108" s="17"/>
      <c r="B108" s="19"/>
      <c r="C108" s="14" t="s">
        <v>91</v>
      </c>
      <c r="D108" s="22"/>
      <c r="E108" s="22"/>
      <c r="F108" s="22"/>
      <c r="G108" s="22"/>
      <c r="H108" s="22"/>
    </row>
    <row r="109" spans="1:10" s="1" customFormat="1" ht="25.5" hidden="1" x14ac:dyDescent="0.2">
      <c r="A109" s="17">
        <v>10</v>
      </c>
      <c r="B109" s="18" t="s">
        <v>105</v>
      </c>
      <c r="C109" s="18" t="s">
        <v>106</v>
      </c>
      <c r="D109" s="64"/>
      <c r="E109" s="64"/>
      <c r="F109" s="64"/>
      <c r="G109" s="62"/>
      <c r="H109" s="62">
        <f>SUM(D109:G109)</f>
        <v>0</v>
      </c>
    </row>
    <row r="110" spans="1:10" s="1" customFormat="1" hidden="1" x14ac:dyDescent="0.2">
      <c r="A110" s="17"/>
      <c r="B110" s="19"/>
      <c r="C110" s="15" t="s">
        <v>92</v>
      </c>
      <c r="D110" s="64"/>
      <c r="E110" s="64"/>
      <c r="F110" s="64"/>
      <c r="G110" s="64">
        <f>SUM(G109:G109)</f>
        <v>0</v>
      </c>
      <c r="H110" s="64">
        <f>SUM(H109:H109)</f>
        <v>0</v>
      </c>
    </row>
    <row r="111" spans="1:10" s="1" customFormat="1" x14ac:dyDescent="0.2">
      <c r="A111" s="17"/>
      <c r="B111" s="19"/>
      <c r="C111" s="15" t="s">
        <v>93</v>
      </c>
      <c r="D111" s="135">
        <f>D110+D105</f>
        <v>2.5511577543200001</v>
      </c>
      <c r="E111" s="135">
        <f>E110+E105</f>
        <v>352.86063897272004</v>
      </c>
      <c r="F111" s="135"/>
      <c r="G111" s="135">
        <f>G110+G105</f>
        <v>18.009</v>
      </c>
      <c r="H111" s="135">
        <f>H110+H105</f>
        <v>373.42079672704</v>
      </c>
    </row>
    <row r="112" spans="1:10" s="1" customFormat="1" x14ac:dyDescent="0.2">
      <c r="A112" s="17">
        <f>A87+1</f>
        <v>8</v>
      </c>
      <c r="B112" s="43" t="s">
        <v>94</v>
      </c>
      <c r="C112" s="18" t="s">
        <v>133</v>
      </c>
      <c r="D112" s="144">
        <f>D111*1.5%</f>
        <v>3.8267366314800003E-2</v>
      </c>
      <c r="E112" s="144">
        <f t="shared" ref="E112:H112" si="11">E111*1.5%</f>
        <v>5.2929095845908005</v>
      </c>
      <c r="F112" s="144"/>
      <c r="G112" s="144">
        <f t="shared" si="11"/>
        <v>0.27013500000000001</v>
      </c>
      <c r="H112" s="144">
        <f t="shared" si="11"/>
        <v>5.6013119509055995</v>
      </c>
    </row>
    <row r="113" spans="1:15" s="1" customFormat="1" ht="21.75" customHeight="1" x14ac:dyDescent="0.2">
      <c r="A113" s="17"/>
      <c r="B113" s="19"/>
      <c r="C113" s="15" t="s">
        <v>107</v>
      </c>
      <c r="D113" s="135">
        <f>ROUND((D112+D111),3)</f>
        <v>2.589</v>
      </c>
      <c r="E113" s="135">
        <f t="shared" ref="E113:H113" si="12">ROUND((E112+E111),3)</f>
        <v>358.154</v>
      </c>
      <c r="F113" s="135"/>
      <c r="G113" s="135">
        <f t="shared" si="12"/>
        <v>18.279</v>
      </c>
      <c r="H113" s="135">
        <f t="shared" si="12"/>
        <v>379.02199999999999</v>
      </c>
    </row>
    <row r="114" spans="1:15" s="2" customFormat="1" hidden="1" x14ac:dyDescent="0.2">
      <c r="A114" s="33"/>
      <c r="B114" s="61"/>
      <c r="C114" s="41" t="s">
        <v>60</v>
      </c>
      <c r="D114" s="38"/>
      <c r="E114" s="38"/>
      <c r="F114" s="38"/>
      <c r="G114" s="38"/>
      <c r="H114" s="42" t="e">
        <f>H66*1.03</f>
        <v>#REF!</v>
      </c>
      <c r="I114" s="27"/>
    </row>
    <row r="115" spans="1:15" s="1" customFormat="1" x14ac:dyDescent="0.2">
      <c r="A115" s="78" t="s">
        <v>138</v>
      </c>
      <c r="B115" s="79"/>
      <c r="C115" s="80"/>
      <c r="D115" s="81"/>
      <c r="E115" s="82"/>
      <c r="F115" s="83"/>
      <c r="G115" s="83"/>
      <c r="H115" s="83"/>
      <c r="I115" s="84"/>
    </row>
    <row r="116" spans="1:15" s="6" customFormat="1" x14ac:dyDescent="0.2">
      <c r="A116" s="85">
        <f>A112+1</f>
        <v>9</v>
      </c>
      <c r="B116" s="86"/>
      <c r="C116" s="87" t="s">
        <v>136</v>
      </c>
      <c r="D116" s="146" t="s">
        <v>135</v>
      </c>
      <c r="E116" s="146" t="s">
        <v>135</v>
      </c>
      <c r="F116" s="147"/>
      <c r="G116" s="147"/>
      <c r="H116" s="148" t="s">
        <v>135</v>
      </c>
    </row>
    <row r="117" spans="1:15" s="6" customFormat="1" ht="36" hidden="1" x14ac:dyDescent="0.2">
      <c r="A117" s="85">
        <f>A116+1</f>
        <v>10</v>
      </c>
      <c r="B117" s="86" t="s">
        <v>114</v>
      </c>
      <c r="C117" s="87" t="s">
        <v>115</v>
      </c>
      <c r="D117" s="147"/>
      <c r="E117" s="147"/>
      <c r="F117" s="147"/>
      <c r="G117" s="147"/>
      <c r="H117" s="148">
        <f t="shared" ref="H117:H120" si="13">SUM(D117:G117)</f>
        <v>0</v>
      </c>
    </row>
    <row r="118" spans="1:15" s="6" customFormat="1" ht="42" customHeight="1" x14ac:dyDescent="0.2">
      <c r="A118" s="85">
        <f>A116+1</f>
        <v>10</v>
      </c>
      <c r="B118" s="86"/>
      <c r="C118" s="87" t="s">
        <v>137</v>
      </c>
      <c r="D118" s="147"/>
      <c r="E118" s="147"/>
      <c r="F118" s="147"/>
      <c r="G118" s="147" t="s">
        <v>135</v>
      </c>
      <c r="H118" s="148" t="s">
        <v>135</v>
      </c>
    </row>
    <row r="119" spans="1:15" s="6" customFormat="1" ht="36" hidden="1" x14ac:dyDescent="0.2">
      <c r="A119" s="85">
        <f t="shared" ref="A119:A120" si="14">A118+1</f>
        <v>11</v>
      </c>
      <c r="B119" s="86" t="s">
        <v>114</v>
      </c>
      <c r="C119" s="87" t="s">
        <v>116</v>
      </c>
      <c r="D119" s="147"/>
      <c r="E119" s="147"/>
      <c r="F119" s="147"/>
      <c r="G119" s="147">
        <f>G60*3.89*1.03</f>
        <v>0</v>
      </c>
      <c r="H119" s="148">
        <f t="shared" si="13"/>
        <v>0</v>
      </c>
    </row>
    <row r="120" spans="1:15" s="6" customFormat="1" ht="36" hidden="1" x14ac:dyDescent="0.2">
      <c r="A120" s="85">
        <f t="shared" si="14"/>
        <v>12</v>
      </c>
      <c r="B120" s="86" t="s">
        <v>117</v>
      </c>
      <c r="C120" s="87" t="s">
        <v>118</v>
      </c>
      <c r="D120" s="147"/>
      <c r="E120" s="147"/>
      <c r="F120" s="147"/>
      <c r="G120" s="147">
        <f>(G39+G44)*5.08*1.03</f>
        <v>0</v>
      </c>
      <c r="H120" s="148">
        <f t="shared" si="13"/>
        <v>0</v>
      </c>
    </row>
    <row r="121" spans="1:15" s="1" customFormat="1" x14ac:dyDescent="0.2">
      <c r="A121" s="88"/>
      <c r="B121" s="89"/>
      <c r="C121" s="90" t="s">
        <v>146</v>
      </c>
      <c r="D121" s="149" t="s">
        <v>135</v>
      </c>
      <c r="E121" s="149" t="s">
        <v>135</v>
      </c>
      <c r="F121" s="149"/>
      <c r="G121" s="149" t="s">
        <v>135</v>
      </c>
      <c r="H121" s="149" t="s">
        <v>135</v>
      </c>
    </row>
    <row r="122" spans="1:15" s="1" customFormat="1" ht="12.75" customHeight="1" x14ac:dyDescent="0.2">
      <c r="A122" s="131" t="s">
        <v>119</v>
      </c>
      <c r="B122" s="132"/>
      <c r="C122" s="132"/>
      <c r="D122" s="150"/>
      <c r="E122" s="150"/>
      <c r="F122" s="150"/>
      <c r="G122" s="150"/>
      <c r="H122" s="151"/>
    </row>
    <row r="123" spans="1:15" s="1" customFormat="1" x14ac:dyDescent="0.2">
      <c r="A123" s="88">
        <v>11</v>
      </c>
      <c r="B123" s="89"/>
      <c r="C123" s="91" t="s">
        <v>120</v>
      </c>
      <c r="D123" s="152" t="s">
        <v>135</v>
      </c>
      <c r="E123" s="152" t="s">
        <v>135</v>
      </c>
      <c r="F123" s="152"/>
      <c r="G123" s="152" t="s">
        <v>135</v>
      </c>
      <c r="H123" s="152" t="s">
        <v>135</v>
      </c>
    </row>
    <row r="124" spans="1:15" s="94" customFormat="1" ht="30" customHeight="1" x14ac:dyDescent="0.2">
      <c r="A124" s="92">
        <v>12</v>
      </c>
      <c r="B124" s="95"/>
      <c r="C124" s="93" t="s">
        <v>127</v>
      </c>
      <c r="D124" s="153" t="s">
        <v>135</v>
      </c>
      <c r="E124" s="153" t="s">
        <v>135</v>
      </c>
      <c r="F124" s="153"/>
      <c r="G124" s="153" t="s">
        <v>135</v>
      </c>
      <c r="H124" s="153" t="s">
        <v>135</v>
      </c>
      <c r="M124" s="145"/>
      <c r="N124" s="122"/>
      <c r="O124" s="121"/>
    </row>
    <row r="125" spans="1:15" s="1" customFormat="1" ht="25.5" hidden="1" x14ac:dyDescent="0.2">
      <c r="A125" s="96">
        <v>36</v>
      </c>
      <c r="B125" s="79"/>
      <c r="C125" s="47" t="s">
        <v>121</v>
      </c>
      <c r="D125" s="97" t="e">
        <f>#REF!*1.06*1.052*1.051</f>
        <v>#REF!</v>
      </c>
      <c r="E125" s="98" t="e">
        <f>#REF!*1.06*1.052*1.051</f>
        <v>#REF!</v>
      </c>
      <c r="F125" s="98" t="e">
        <f>#REF!*1.06*1.052*1.051</f>
        <v>#REF!</v>
      </c>
      <c r="G125" s="98" t="e">
        <f>#REF!*1.06*1.052*1.051</f>
        <v>#REF!</v>
      </c>
      <c r="H125" s="98" t="e">
        <f>#REF!*1.06*1.052*1.051</f>
        <v>#REF!</v>
      </c>
      <c r="I125" s="99"/>
    </row>
    <row r="126" spans="1:15" s="1" customFormat="1" ht="25.5" hidden="1" x14ac:dyDescent="0.2">
      <c r="A126" s="58">
        <v>37</v>
      </c>
      <c r="B126" s="100"/>
      <c r="C126" s="80" t="s">
        <v>122</v>
      </c>
      <c r="D126" s="81" t="e">
        <f>D124+D125</f>
        <v>#VALUE!</v>
      </c>
      <c r="E126" s="81" t="e">
        <f>E124+E125</f>
        <v>#VALUE!</v>
      </c>
      <c r="F126" s="81" t="e">
        <f>F124+F125</f>
        <v>#REF!</v>
      </c>
      <c r="G126" s="81" t="e">
        <f>G124+G125</f>
        <v>#VALUE!</v>
      </c>
      <c r="H126" s="81" t="e">
        <f>H124+H125</f>
        <v>#VALUE!</v>
      </c>
      <c r="I126" s="99"/>
    </row>
    <row r="127" spans="1:15" s="1" customFormat="1" ht="25.5" hidden="1" x14ac:dyDescent="0.2">
      <c r="A127" s="96">
        <v>38</v>
      </c>
      <c r="B127" s="79" t="s">
        <v>123</v>
      </c>
      <c r="C127" s="47" t="s">
        <v>124</v>
      </c>
      <c r="D127" s="101" t="e">
        <f>D126*0.18</f>
        <v>#VALUE!</v>
      </c>
      <c r="E127" s="102" t="e">
        <f>E126*0.18</f>
        <v>#VALUE!</v>
      </c>
      <c r="F127" s="102" t="e">
        <f>F126*0.18</f>
        <v>#REF!</v>
      </c>
      <c r="G127" s="102" t="e">
        <f>G126*0.18</f>
        <v>#VALUE!</v>
      </c>
      <c r="H127" s="102" t="e">
        <f>H126*0.18</f>
        <v>#VALUE!</v>
      </c>
      <c r="I127" s="99"/>
    </row>
    <row r="128" spans="1:15" s="1" customFormat="1" ht="41.25" hidden="1" customHeight="1" x14ac:dyDescent="0.2">
      <c r="A128" s="85">
        <v>39</v>
      </c>
      <c r="B128" s="79"/>
      <c r="C128" s="80" t="s">
        <v>125</v>
      </c>
      <c r="D128" s="81" t="e">
        <f>D126+D127</f>
        <v>#VALUE!</v>
      </c>
      <c r="E128" s="103" t="e">
        <f>E126+E127</f>
        <v>#VALUE!</v>
      </c>
      <c r="F128" s="103" t="e">
        <f>F126+F127</f>
        <v>#REF!</v>
      </c>
      <c r="G128" s="103" t="e">
        <f>G126+G127</f>
        <v>#VALUE!</v>
      </c>
      <c r="H128" s="103" t="e">
        <f>H126+H127</f>
        <v>#VALUE!</v>
      </c>
      <c r="I128" s="99"/>
      <c r="J128" s="104"/>
      <c r="K128" s="104"/>
      <c r="L128" s="104"/>
      <c r="M128" s="104"/>
      <c r="N128" s="104"/>
    </row>
    <row r="129" spans="1:8" s="48" customFormat="1" ht="29.25" hidden="1" customHeight="1" x14ac:dyDescent="0.25">
      <c r="A129" s="54"/>
      <c r="B129" s="76" t="s">
        <v>112</v>
      </c>
      <c r="C129" s="105"/>
      <c r="D129" s="106"/>
      <c r="E129" s="163" t="s">
        <v>110</v>
      </c>
      <c r="F129" s="163"/>
      <c r="G129" s="77"/>
      <c r="H129" s="77"/>
    </row>
    <row r="130" spans="1:8" s="48" customFormat="1" ht="21" hidden="1" customHeight="1" x14ac:dyDescent="0.25">
      <c r="A130" s="54"/>
      <c r="B130" s="107" t="s">
        <v>126</v>
      </c>
      <c r="C130" s="108" t="s">
        <v>113</v>
      </c>
      <c r="D130" s="109"/>
      <c r="E130" s="157" t="s">
        <v>111</v>
      </c>
      <c r="F130" s="157"/>
      <c r="G130" s="77"/>
      <c r="H130" s="77"/>
    </row>
    <row r="131" spans="1:8" s="114" customFormat="1" ht="15" x14ac:dyDescent="0.25">
      <c r="A131" s="110"/>
      <c r="B131" s="111"/>
      <c r="C131" s="111"/>
      <c r="D131" s="111"/>
      <c r="E131" s="112"/>
      <c r="F131" s="112"/>
      <c r="G131" s="113"/>
      <c r="H131" s="113"/>
    </row>
    <row r="132" spans="1:8" s="114" customFormat="1" ht="15" x14ac:dyDescent="0.25">
      <c r="A132" s="110"/>
      <c r="B132" s="111"/>
      <c r="C132" s="111"/>
      <c r="D132" s="111"/>
      <c r="E132" s="112"/>
      <c r="F132" s="112"/>
      <c r="G132" s="113"/>
      <c r="H132" s="113"/>
    </row>
    <row r="133" spans="1:8" s="114" customFormat="1" ht="15" x14ac:dyDescent="0.25">
      <c r="A133" s="110"/>
      <c r="B133" s="111" t="s">
        <v>139</v>
      </c>
      <c r="C133" s="111"/>
      <c r="D133" s="111"/>
      <c r="E133" s="112" t="s">
        <v>140</v>
      </c>
      <c r="F133" s="112"/>
      <c r="G133" s="113"/>
      <c r="H133" s="113"/>
    </row>
    <row r="134" spans="1:8" s="114" customFormat="1" ht="15" x14ac:dyDescent="0.25">
      <c r="A134" s="110"/>
      <c r="B134" s="111"/>
      <c r="C134" s="111"/>
      <c r="D134" s="111"/>
      <c r="E134" s="112"/>
      <c r="F134" s="112"/>
      <c r="G134" s="113"/>
      <c r="H134" s="113"/>
    </row>
    <row r="135" spans="1:8" s="49" customFormat="1" x14ac:dyDescent="0.2">
      <c r="A135" s="115"/>
      <c r="B135" s="116"/>
      <c r="C135" s="107"/>
      <c r="D135" s="117"/>
      <c r="E135" s="118"/>
      <c r="F135" s="118"/>
      <c r="G135" s="119"/>
      <c r="H135" s="119"/>
    </row>
    <row r="136" spans="1:8" s="48" customFormat="1" x14ac:dyDescent="0.2">
      <c r="B136" s="71"/>
      <c r="C136" s="71"/>
      <c r="D136" s="71"/>
      <c r="E136" s="72"/>
      <c r="F136" s="73"/>
    </row>
    <row r="137" spans="1:8" s="48" customFormat="1" x14ac:dyDescent="0.2">
      <c r="B137" s="74"/>
      <c r="E137" s="120"/>
      <c r="F137" s="75"/>
    </row>
    <row r="138" spans="1:8" s="48" customFormat="1" x14ac:dyDescent="0.2"/>
    <row r="139" spans="1:8" s="48" customFormat="1" x14ac:dyDescent="0.2"/>
    <row r="140" spans="1:8" s="48" customFormat="1" x14ac:dyDescent="0.2">
      <c r="B140" s="71"/>
      <c r="C140" s="71"/>
      <c r="D140" s="71"/>
      <c r="E140" s="72"/>
    </row>
    <row r="141" spans="1:8" s="48" customFormat="1" x14ac:dyDescent="0.2">
      <c r="B141" s="74"/>
      <c r="E141" s="120"/>
    </row>
    <row r="142" spans="1:8" s="1" customFormat="1" x14ac:dyDescent="0.2"/>
    <row r="143" spans="1:8" s="48" customFormat="1" x14ac:dyDescent="0.2">
      <c r="A143" s="54"/>
      <c r="B143" s="55"/>
      <c r="C143" s="55"/>
      <c r="D143" s="77"/>
      <c r="E143" s="77"/>
      <c r="F143" s="77"/>
      <c r="G143" s="77"/>
      <c r="H143" s="77"/>
    </row>
    <row r="144" spans="1:8" s="48" customFormat="1" x14ac:dyDescent="0.2">
      <c r="A144" s="54"/>
      <c r="B144" s="55"/>
      <c r="C144" s="55"/>
      <c r="D144" s="77"/>
      <c r="E144" s="77"/>
      <c r="F144" s="77"/>
      <c r="G144" s="77"/>
      <c r="H144" s="77"/>
    </row>
    <row r="145" spans="1:8" s="48" customFormat="1" x14ac:dyDescent="0.2">
      <c r="A145" s="54"/>
      <c r="B145" s="55"/>
      <c r="C145" s="55"/>
      <c r="D145" s="77"/>
      <c r="E145" s="77"/>
      <c r="F145" s="77"/>
      <c r="G145" s="77"/>
      <c r="H145" s="77"/>
    </row>
    <row r="146" spans="1:8" s="48" customFormat="1" x14ac:dyDescent="0.2">
      <c r="A146" s="54"/>
      <c r="B146" s="55"/>
      <c r="C146" s="55"/>
      <c r="D146" s="77"/>
      <c r="E146" s="77"/>
      <c r="F146" s="77"/>
      <c r="G146" s="77"/>
      <c r="H146" s="77"/>
    </row>
    <row r="147" spans="1:8" s="48" customFormat="1" x14ac:dyDescent="0.2">
      <c r="A147" s="54"/>
      <c r="B147" s="55"/>
      <c r="C147" s="55"/>
      <c r="D147" s="77"/>
      <c r="E147" s="77"/>
      <c r="F147" s="77"/>
      <c r="G147" s="77"/>
      <c r="H147" s="77"/>
    </row>
    <row r="148" spans="1:8" s="48" customFormat="1" x14ac:dyDescent="0.2">
      <c r="A148" s="54"/>
      <c r="B148" s="55"/>
      <c r="C148" s="55"/>
      <c r="D148" s="77"/>
      <c r="E148" s="77"/>
      <c r="F148" s="77"/>
      <c r="G148" s="77"/>
      <c r="H148" s="77"/>
    </row>
  </sheetData>
  <mergeCells count="14">
    <mergeCell ref="F3:G3"/>
    <mergeCell ref="E130:F130"/>
    <mergeCell ref="C10:G10"/>
    <mergeCell ref="A24:H24"/>
    <mergeCell ref="A51:H51"/>
    <mergeCell ref="C99:G99"/>
    <mergeCell ref="E129:F129"/>
    <mergeCell ref="A9:H9"/>
    <mergeCell ref="C11:G11"/>
    <mergeCell ref="A15:A16"/>
    <mergeCell ref="B15:B16"/>
    <mergeCell ref="C15:C16"/>
    <mergeCell ref="D15:G15"/>
    <mergeCell ref="H15:H16"/>
  </mergeCells>
  <pageMargins left="0.59055118110236227" right="0.19685039370078741" top="0.59055118110236227" bottom="0.39370078740157483" header="0.31496062992125984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 </vt:lpstr>
      <vt:lpstr>'ПРС '!Заголовки_для_печати</vt:lpstr>
      <vt:lpstr>'ПРС '!Область_печати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Васильевна Сураева</dc:creator>
  <cp:lastModifiedBy>Карманова Елена Валерьевна</cp:lastModifiedBy>
  <cp:lastPrinted>2015-08-27T06:37:04Z</cp:lastPrinted>
  <dcterms:created xsi:type="dcterms:W3CDTF">2013-01-29T09:43:05Z</dcterms:created>
  <dcterms:modified xsi:type="dcterms:W3CDTF">2015-09-21T12:32:43Z</dcterms:modified>
</cp:coreProperties>
</file>